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Victory\Documents\A工作\研究生工作\2022级\小论文\可靠度分析\Natural Hazards and Earth System Sciences\R1\"/>
    </mc:Choice>
  </mc:AlternateContent>
  <xr:revisionPtr revIDLastSave="0" documentId="13_ncr:1_{6951F936-C342-454C-A4A0-478550E2815E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CF4" i="3"/>
  <c r="CF5" i="3"/>
  <c r="CF6" i="3"/>
  <c r="CF7" i="3"/>
  <c r="CF8" i="3"/>
  <c r="CF9" i="3"/>
  <c r="CF10" i="3"/>
  <c r="CF11" i="3"/>
  <c r="CF12" i="3"/>
  <c r="CF13" i="3"/>
  <c r="CF14" i="3"/>
  <c r="CF15" i="3"/>
  <c r="CF16" i="3"/>
  <c r="CF17" i="3"/>
  <c r="CF18" i="3"/>
  <c r="CF19" i="3"/>
  <c r="CF20" i="3"/>
  <c r="CF21" i="3"/>
  <c r="CF22" i="3"/>
  <c r="CF23" i="3"/>
  <c r="CF24" i="3"/>
  <c r="CF25" i="3"/>
  <c r="CF26" i="3"/>
  <c r="CF27" i="3"/>
  <c r="CF28" i="3"/>
  <c r="CF29" i="3"/>
  <c r="CF30" i="3"/>
  <c r="CF31" i="3"/>
  <c r="CF32" i="3"/>
  <c r="CF33" i="3"/>
  <c r="CF34" i="3"/>
  <c r="CF35" i="3"/>
  <c r="CF36" i="3"/>
  <c r="CF37" i="3"/>
  <c r="CF38" i="3"/>
  <c r="CF39" i="3"/>
  <c r="CF40" i="3"/>
  <c r="CF41" i="3"/>
  <c r="CF42" i="3"/>
  <c r="CF43" i="3"/>
  <c r="CF44" i="3"/>
  <c r="CF45" i="3"/>
  <c r="CF46" i="3"/>
  <c r="CF47" i="3"/>
  <c r="CF48" i="3"/>
  <c r="CF49" i="3"/>
  <c r="CF50" i="3"/>
  <c r="CF51" i="3"/>
  <c r="CF52" i="3"/>
  <c r="CF53" i="3"/>
  <c r="CF54" i="3"/>
  <c r="CF55" i="3"/>
  <c r="CF56" i="3"/>
  <c r="CF57" i="3"/>
  <c r="CF58" i="3"/>
  <c r="CF59" i="3"/>
  <c r="CF60" i="3"/>
  <c r="CF61" i="3"/>
  <c r="CF62" i="3"/>
  <c r="CF63" i="3"/>
  <c r="CF64" i="3"/>
  <c r="CF65" i="3"/>
  <c r="CF66" i="3"/>
  <c r="CF67" i="3"/>
  <c r="CF68" i="3"/>
  <c r="CF69" i="3"/>
  <c r="CF70" i="3"/>
  <c r="CF71" i="3"/>
  <c r="CF72" i="3"/>
  <c r="CF73" i="3"/>
  <c r="CF74" i="3"/>
  <c r="CF75" i="3"/>
  <c r="CF76" i="3"/>
  <c r="CF77" i="3"/>
  <c r="CF78" i="3"/>
  <c r="CF79" i="3"/>
  <c r="CF80" i="3"/>
  <c r="CF81" i="3"/>
  <c r="CF82" i="3"/>
  <c r="CF83" i="3"/>
  <c r="CF84" i="3"/>
  <c r="CF85" i="3"/>
  <c r="CF86" i="3"/>
  <c r="CF87" i="3"/>
  <c r="CF88" i="3"/>
  <c r="CF89" i="3"/>
  <c r="CF90" i="3"/>
  <c r="CF91" i="3"/>
  <c r="CF92" i="3"/>
  <c r="CF93" i="3"/>
  <c r="CF94" i="3"/>
  <c r="CF95" i="3"/>
  <c r="CF96" i="3"/>
  <c r="CF97" i="3"/>
  <c r="CF98" i="3"/>
  <c r="CF3" i="3"/>
  <c r="CA4" i="3"/>
  <c r="CB4" i="3"/>
  <c r="CA5" i="3"/>
  <c r="CB5" i="3"/>
  <c r="CA6" i="3"/>
  <c r="CB6" i="3"/>
  <c r="CA7" i="3"/>
  <c r="CB7" i="3"/>
  <c r="CA8" i="3"/>
  <c r="CB8" i="3"/>
  <c r="CA9" i="3"/>
  <c r="CB9" i="3"/>
  <c r="CA10" i="3"/>
  <c r="CB10" i="3"/>
  <c r="CA11" i="3"/>
  <c r="CB11" i="3"/>
  <c r="CA12" i="3"/>
  <c r="CB12" i="3"/>
  <c r="CA13" i="3"/>
  <c r="CB13" i="3"/>
  <c r="CA14" i="3"/>
  <c r="CB14" i="3"/>
  <c r="CA15" i="3"/>
  <c r="CB15" i="3"/>
  <c r="CA16" i="3"/>
  <c r="CB16" i="3"/>
  <c r="CA17" i="3"/>
  <c r="CB17" i="3"/>
  <c r="CA18" i="3"/>
  <c r="CB18" i="3"/>
  <c r="CA19" i="3"/>
  <c r="CB19" i="3"/>
  <c r="CA20" i="3"/>
  <c r="CB20" i="3"/>
  <c r="CA21" i="3"/>
  <c r="CB21" i="3"/>
  <c r="CA22" i="3"/>
  <c r="CB22" i="3"/>
  <c r="CA23" i="3"/>
  <c r="CB23" i="3"/>
  <c r="CA24" i="3"/>
  <c r="CB24" i="3"/>
  <c r="CA25" i="3"/>
  <c r="CB25" i="3"/>
  <c r="CA26" i="3"/>
  <c r="CB26" i="3"/>
  <c r="CA27" i="3"/>
  <c r="CB27" i="3"/>
  <c r="CA28" i="3"/>
  <c r="CB28" i="3"/>
  <c r="CA29" i="3"/>
  <c r="CB29" i="3"/>
  <c r="CA30" i="3"/>
  <c r="CB30" i="3"/>
  <c r="CA31" i="3"/>
  <c r="CB31" i="3"/>
  <c r="CA32" i="3"/>
  <c r="CB32" i="3"/>
  <c r="CA33" i="3"/>
  <c r="CB33" i="3"/>
  <c r="CA34" i="3"/>
  <c r="CB34" i="3"/>
  <c r="CA35" i="3"/>
  <c r="CB35" i="3"/>
  <c r="CA36" i="3"/>
  <c r="CB36" i="3"/>
  <c r="CA37" i="3"/>
  <c r="CB37" i="3"/>
  <c r="CA38" i="3"/>
  <c r="CB38" i="3"/>
  <c r="CA39" i="3"/>
  <c r="CB39" i="3"/>
  <c r="CA40" i="3"/>
  <c r="CB40" i="3"/>
  <c r="CA41" i="3"/>
  <c r="CB41" i="3"/>
  <c r="CA42" i="3"/>
  <c r="CB42" i="3"/>
  <c r="CA43" i="3"/>
  <c r="CB43" i="3"/>
  <c r="CA44" i="3"/>
  <c r="CB44" i="3"/>
  <c r="CA45" i="3"/>
  <c r="CB45" i="3"/>
  <c r="CA46" i="3"/>
  <c r="CB46" i="3"/>
  <c r="CA47" i="3"/>
  <c r="CB47" i="3"/>
  <c r="CA48" i="3"/>
  <c r="CB48" i="3"/>
  <c r="CA49" i="3"/>
  <c r="CB49" i="3"/>
  <c r="CA50" i="3"/>
  <c r="CB50" i="3"/>
  <c r="CA51" i="3"/>
  <c r="CB51" i="3"/>
  <c r="CA52" i="3"/>
  <c r="CB52" i="3"/>
  <c r="CA53" i="3"/>
  <c r="CB53" i="3"/>
  <c r="CA54" i="3"/>
  <c r="CB54" i="3"/>
  <c r="CA55" i="3"/>
  <c r="CB55" i="3"/>
  <c r="CA56" i="3"/>
  <c r="CB56" i="3"/>
  <c r="CA57" i="3"/>
  <c r="CB57" i="3"/>
  <c r="CA58" i="3"/>
  <c r="CB58" i="3"/>
  <c r="CA59" i="3"/>
  <c r="CB59" i="3"/>
  <c r="CA60" i="3"/>
  <c r="CB60" i="3"/>
  <c r="CA61" i="3"/>
  <c r="CB61" i="3"/>
  <c r="CA62" i="3"/>
  <c r="CB62" i="3"/>
  <c r="CA63" i="3"/>
  <c r="CB63" i="3"/>
  <c r="CA64" i="3"/>
  <c r="CB64" i="3"/>
  <c r="CA65" i="3"/>
  <c r="CB65" i="3"/>
  <c r="CA66" i="3"/>
  <c r="CB66" i="3"/>
  <c r="CA67" i="3"/>
  <c r="CB67" i="3"/>
  <c r="CA68" i="3"/>
  <c r="CB68" i="3"/>
  <c r="CA69" i="3"/>
  <c r="CB69" i="3"/>
  <c r="CA70" i="3"/>
  <c r="CB70" i="3"/>
  <c r="CA71" i="3"/>
  <c r="CB71" i="3"/>
  <c r="CA72" i="3"/>
  <c r="CB72" i="3"/>
  <c r="CA73" i="3"/>
  <c r="CB73" i="3"/>
  <c r="CA74" i="3"/>
  <c r="CB74" i="3"/>
  <c r="CA75" i="3"/>
  <c r="CB75" i="3"/>
  <c r="CA76" i="3"/>
  <c r="CB76" i="3"/>
  <c r="CA77" i="3"/>
  <c r="CB77" i="3"/>
  <c r="CA78" i="3"/>
  <c r="CB78" i="3"/>
  <c r="CA79" i="3"/>
  <c r="CB79" i="3"/>
  <c r="CA80" i="3"/>
  <c r="CB80" i="3"/>
  <c r="CA81" i="3"/>
  <c r="CB81" i="3"/>
  <c r="CA82" i="3"/>
  <c r="CB82" i="3"/>
  <c r="CA83" i="3"/>
  <c r="CB83" i="3"/>
  <c r="CA84" i="3"/>
  <c r="CB84" i="3"/>
  <c r="CA85" i="3"/>
  <c r="CB85" i="3"/>
  <c r="CA86" i="3"/>
  <c r="CB86" i="3"/>
  <c r="CA87" i="3"/>
  <c r="CB87" i="3"/>
  <c r="CA88" i="3"/>
  <c r="CB88" i="3"/>
  <c r="CA89" i="3"/>
  <c r="CB89" i="3"/>
  <c r="CA90" i="3"/>
  <c r="CB90" i="3"/>
  <c r="CA91" i="3"/>
  <c r="CB91" i="3"/>
  <c r="CA92" i="3"/>
  <c r="CB92" i="3"/>
  <c r="CA93" i="3"/>
  <c r="CB93" i="3"/>
  <c r="CA94" i="3"/>
  <c r="CB94" i="3"/>
  <c r="CA95" i="3"/>
  <c r="CB95" i="3"/>
  <c r="CA96" i="3"/>
  <c r="CB96" i="3"/>
  <c r="CA97" i="3"/>
  <c r="CB97" i="3"/>
  <c r="CA98" i="3"/>
  <c r="CB98" i="3"/>
  <c r="CB3" i="3"/>
  <c r="CA3" i="3"/>
  <c r="BW4" i="3"/>
  <c r="BX4" i="3"/>
  <c r="BW5" i="3"/>
  <c r="BX5" i="3"/>
  <c r="BW6" i="3"/>
  <c r="BX6" i="3"/>
  <c r="BW7" i="3"/>
  <c r="BX7" i="3"/>
  <c r="BW8" i="3"/>
  <c r="BX8" i="3"/>
  <c r="BW9" i="3"/>
  <c r="BX9" i="3"/>
  <c r="BW10" i="3"/>
  <c r="BX10" i="3"/>
  <c r="BW11" i="3"/>
  <c r="BX11" i="3"/>
  <c r="BW12" i="3"/>
  <c r="BX12" i="3"/>
  <c r="BW13" i="3"/>
  <c r="BX13" i="3"/>
  <c r="BW14" i="3"/>
  <c r="BX14" i="3"/>
  <c r="BW15" i="3"/>
  <c r="BX15" i="3"/>
  <c r="BW16" i="3"/>
  <c r="BX16" i="3"/>
  <c r="BW17" i="3"/>
  <c r="BX17" i="3"/>
  <c r="BW18" i="3"/>
  <c r="BX18" i="3"/>
  <c r="BW19" i="3"/>
  <c r="BX19" i="3"/>
  <c r="BW20" i="3"/>
  <c r="BX20" i="3"/>
  <c r="BW21" i="3"/>
  <c r="BX21" i="3"/>
  <c r="BW22" i="3"/>
  <c r="BX22" i="3"/>
  <c r="BW23" i="3"/>
  <c r="BX23" i="3"/>
  <c r="BW24" i="3"/>
  <c r="BX24" i="3"/>
  <c r="BW25" i="3"/>
  <c r="BX25" i="3"/>
  <c r="BW26" i="3"/>
  <c r="BX26" i="3"/>
  <c r="BW27" i="3"/>
  <c r="BX27" i="3"/>
  <c r="BW28" i="3"/>
  <c r="BX28" i="3"/>
  <c r="BW29" i="3"/>
  <c r="BX29" i="3"/>
  <c r="BW30" i="3"/>
  <c r="BX30" i="3"/>
  <c r="BW31" i="3"/>
  <c r="BX31" i="3"/>
  <c r="BW32" i="3"/>
  <c r="BX32" i="3"/>
  <c r="BW33" i="3"/>
  <c r="BX33" i="3"/>
  <c r="BW34" i="3"/>
  <c r="BX34" i="3"/>
  <c r="BW35" i="3"/>
  <c r="BX35" i="3"/>
  <c r="BW36" i="3"/>
  <c r="BX36" i="3"/>
  <c r="BW37" i="3"/>
  <c r="BX37" i="3"/>
  <c r="BW38" i="3"/>
  <c r="BX38" i="3"/>
  <c r="BW39" i="3"/>
  <c r="BX39" i="3"/>
  <c r="BW40" i="3"/>
  <c r="BX40" i="3"/>
  <c r="BW41" i="3"/>
  <c r="BX41" i="3"/>
  <c r="BW42" i="3"/>
  <c r="BX42" i="3"/>
  <c r="BW43" i="3"/>
  <c r="BX43" i="3"/>
  <c r="BW44" i="3"/>
  <c r="BX44" i="3"/>
  <c r="BW45" i="3"/>
  <c r="BX45" i="3"/>
  <c r="BW46" i="3"/>
  <c r="BX46" i="3"/>
  <c r="BW47" i="3"/>
  <c r="BX47" i="3"/>
  <c r="BW48" i="3"/>
  <c r="BX48" i="3"/>
  <c r="BW49" i="3"/>
  <c r="BX49" i="3"/>
  <c r="BW50" i="3"/>
  <c r="BX50" i="3"/>
  <c r="BW51" i="3"/>
  <c r="BX51" i="3"/>
  <c r="BW52" i="3"/>
  <c r="BX52" i="3"/>
  <c r="BW53" i="3"/>
  <c r="BX53" i="3"/>
  <c r="BW54" i="3"/>
  <c r="BX54" i="3"/>
  <c r="BW55" i="3"/>
  <c r="BX55" i="3"/>
  <c r="BW56" i="3"/>
  <c r="BX56" i="3"/>
  <c r="BW57" i="3"/>
  <c r="BX57" i="3"/>
  <c r="BW58" i="3"/>
  <c r="BX58" i="3"/>
  <c r="BW59" i="3"/>
  <c r="BX59" i="3"/>
  <c r="BW60" i="3"/>
  <c r="BX60" i="3"/>
  <c r="BW61" i="3"/>
  <c r="BX61" i="3"/>
  <c r="BW62" i="3"/>
  <c r="BX62" i="3"/>
  <c r="BW63" i="3"/>
  <c r="BX63" i="3"/>
  <c r="BW64" i="3"/>
  <c r="BX64" i="3"/>
  <c r="BW65" i="3"/>
  <c r="BX65" i="3"/>
  <c r="BW66" i="3"/>
  <c r="BX66" i="3"/>
  <c r="BW67" i="3"/>
  <c r="BX67" i="3"/>
  <c r="BW68" i="3"/>
  <c r="BX68" i="3"/>
  <c r="BW69" i="3"/>
  <c r="BX69" i="3"/>
  <c r="BW70" i="3"/>
  <c r="BX70" i="3"/>
  <c r="BW71" i="3"/>
  <c r="BX71" i="3"/>
  <c r="BW72" i="3"/>
  <c r="BX72" i="3"/>
  <c r="BW73" i="3"/>
  <c r="BX73" i="3"/>
  <c r="BW74" i="3"/>
  <c r="BX74" i="3"/>
  <c r="BW75" i="3"/>
  <c r="BX75" i="3"/>
  <c r="BW76" i="3"/>
  <c r="BX76" i="3"/>
  <c r="BW77" i="3"/>
  <c r="BX77" i="3"/>
  <c r="BW78" i="3"/>
  <c r="BX78" i="3"/>
  <c r="BW79" i="3"/>
  <c r="BX79" i="3"/>
  <c r="BW80" i="3"/>
  <c r="BX80" i="3"/>
  <c r="BW81" i="3"/>
  <c r="BX81" i="3"/>
  <c r="BW82" i="3"/>
  <c r="BX82" i="3"/>
  <c r="BW83" i="3"/>
  <c r="BX83" i="3"/>
  <c r="BW84" i="3"/>
  <c r="BX84" i="3"/>
  <c r="BW85" i="3"/>
  <c r="BX85" i="3"/>
  <c r="BW86" i="3"/>
  <c r="BX86" i="3"/>
  <c r="BW87" i="3"/>
  <c r="BX87" i="3"/>
  <c r="BW88" i="3"/>
  <c r="BX88" i="3"/>
  <c r="BW89" i="3"/>
  <c r="BX89" i="3"/>
  <c r="BW90" i="3"/>
  <c r="BX90" i="3"/>
  <c r="BW91" i="3"/>
  <c r="BX91" i="3"/>
  <c r="BW92" i="3"/>
  <c r="BX92" i="3"/>
  <c r="BW93" i="3"/>
  <c r="BX93" i="3"/>
  <c r="BW94" i="3"/>
  <c r="BX94" i="3"/>
  <c r="BW95" i="3"/>
  <c r="BX95" i="3"/>
  <c r="BW96" i="3"/>
  <c r="BX96" i="3"/>
  <c r="BW97" i="3"/>
  <c r="BX97" i="3"/>
  <c r="BW98" i="3"/>
  <c r="BX98" i="3"/>
  <c r="BX3" i="3"/>
  <c r="BW3" i="3"/>
  <c r="BT4" i="3"/>
  <c r="BT5" i="3"/>
  <c r="BT6" i="3"/>
  <c r="BT7" i="3"/>
  <c r="BT8" i="3"/>
  <c r="BT9" i="3"/>
  <c r="BT10" i="3"/>
  <c r="BT11" i="3"/>
  <c r="BT12" i="3"/>
  <c r="BT13" i="3"/>
  <c r="BT14" i="3"/>
  <c r="BT15" i="3"/>
  <c r="BT16" i="3"/>
  <c r="BT17" i="3"/>
  <c r="BT18" i="3"/>
  <c r="BT19" i="3"/>
  <c r="BT20" i="3"/>
  <c r="BT21" i="3"/>
  <c r="BT22" i="3"/>
  <c r="BT23" i="3"/>
  <c r="BT24" i="3"/>
  <c r="BT25" i="3"/>
  <c r="BT26" i="3"/>
  <c r="BT27" i="3"/>
  <c r="BT28" i="3"/>
  <c r="BT29" i="3"/>
  <c r="BT30" i="3"/>
  <c r="BT31" i="3"/>
  <c r="BT32" i="3"/>
  <c r="BT33" i="3"/>
  <c r="BT34" i="3"/>
  <c r="BT35" i="3"/>
  <c r="BT36" i="3"/>
  <c r="BT37" i="3"/>
  <c r="BT38" i="3"/>
  <c r="BT39" i="3"/>
  <c r="BT40" i="3"/>
  <c r="BT41" i="3"/>
  <c r="BT42" i="3"/>
  <c r="BT43" i="3"/>
  <c r="BT44" i="3"/>
  <c r="BT45" i="3"/>
  <c r="BT46" i="3"/>
  <c r="BT47" i="3"/>
  <c r="BT48" i="3"/>
  <c r="BT49" i="3"/>
  <c r="BT50" i="3"/>
  <c r="BT51" i="3"/>
  <c r="BT52" i="3"/>
  <c r="BT53" i="3"/>
  <c r="BT54" i="3"/>
  <c r="BT55" i="3"/>
  <c r="BT56" i="3"/>
  <c r="BT57" i="3"/>
  <c r="BT58" i="3"/>
  <c r="BT59" i="3"/>
  <c r="BT60" i="3"/>
  <c r="BT61" i="3"/>
  <c r="BT62" i="3"/>
  <c r="BT63" i="3"/>
  <c r="BT64" i="3"/>
  <c r="BT65" i="3"/>
  <c r="BT66" i="3"/>
  <c r="BT67" i="3"/>
  <c r="BT68" i="3"/>
  <c r="BT69" i="3"/>
  <c r="BT70" i="3"/>
  <c r="BT71" i="3"/>
  <c r="BT72" i="3"/>
  <c r="BT73" i="3"/>
  <c r="BT74" i="3"/>
  <c r="BT75" i="3"/>
  <c r="BT76" i="3"/>
  <c r="BT77" i="3"/>
  <c r="BT78" i="3"/>
  <c r="BT79" i="3"/>
  <c r="BT80" i="3"/>
  <c r="BT81" i="3"/>
  <c r="BT82" i="3"/>
  <c r="BT83" i="3"/>
  <c r="BT84" i="3"/>
  <c r="BT85" i="3"/>
  <c r="BT86" i="3"/>
  <c r="BT87" i="3"/>
  <c r="BT88" i="3"/>
  <c r="BT89" i="3"/>
  <c r="BT90" i="3"/>
  <c r="BT91" i="3"/>
  <c r="BT92" i="3"/>
  <c r="BT93" i="3"/>
  <c r="BT94" i="3"/>
  <c r="BT95" i="3"/>
  <c r="BT96" i="3"/>
  <c r="BT97" i="3"/>
  <c r="BT98" i="3"/>
  <c r="BT3" i="3"/>
  <c r="BS4" i="3"/>
  <c r="BS5" i="3"/>
  <c r="BS6" i="3"/>
  <c r="BS7" i="3"/>
  <c r="BS8" i="3"/>
  <c r="BS9" i="3"/>
  <c r="BS10" i="3"/>
  <c r="BS11" i="3"/>
  <c r="BS12" i="3"/>
  <c r="BS13" i="3"/>
  <c r="BS14" i="3"/>
  <c r="BS15" i="3"/>
  <c r="BS16" i="3"/>
  <c r="BS17" i="3"/>
  <c r="BS18" i="3"/>
  <c r="BS19" i="3"/>
  <c r="BS20" i="3"/>
  <c r="BS21" i="3"/>
  <c r="BS22" i="3"/>
  <c r="BS23" i="3"/>
  <c r="BS24" i="3"/>
  <c r="BS25" i="3"/>
  <c r="BS26" i="3"/>
  <c r="BS27" i="3"/>
  <c r="BS28" i="3"/>
  <c r="BS29" i="3"/>
  <c r="BS30" i="3"/>
  <c r="BS31" i="3"/>
  <c r="BS32" i="3"/>
  <c r="BS33" i="3"/>
  <c r="BS34" i="3"/>
  <c r="BS35" i="3"/>
  <c r="BS36" i="3"/>
  <c r="BS37" i="3"/>
  <c r="BS38" i="3"/>
  <c r="BS39" i="3"/>
  <c r="BS40" i="3"/>
  <c r="BS41" i="3"/>
  <c r="BS42" i="3"/>
  <c r="BS43" i="3"/>
  <c r="BS44" i="3"/>
  <c r="BS45" i="3"/>
  <c r="BS46" i="3"/>
  <c r="BS47" i="3"/>
  <c r="BS48" i="3"/>
  <c r="BS49" i="3"/>
  <c r="BS50" i="3"/>
  <c r="BS51" i="3"/>
  <c r="BS52" i="3"/>
  <c r="BS53" i="3"/>
  <c r="BS54" i="3"/>
  <c r="BS55" i="3"/>
  <c r="BS56" i="3"/>
  <c r="BS57" i="3"/>
  <c r="BS58" i="3"/>
  <c r="BS59" i="3"/>
  <c r="BS60" i="3"/>
  <c r="BS61" i="3"/>
  <c r="BS62" i="3"/>
  <c r="BS63" i="3"/>
  <c r="BS64" i="3"/>
  <c r="BS65" i="3"/>
  <c r="BS66" i="3"/>
  <c r="BS67" i="3"/>
  <c r="BS68" i="3"/>
  <c r="BS69" i="3"/>
  <c r="BS70" i="3"/>
  <c r="BS71" i="3"/>
  <c r="BS72" i="3"/>
  <c r="BS73" i="3"/>
  <c r="BS74" i="3"/>
  <c r="BS75" i="3"/>
  <c r="BS76" i="3"/>
  <c r="BS77" i="3"/>
  <c r="BS78" i="3"/>
  <c r="BS79" i="3"/>
  <c r="BS80" i="3"/>
  <c r="BS81" i="3"/>
  <c r="BS82" i="3"/>
  <c r="BS83" i="3"/>
  <c r="BS84" i="3"/>
  <c r="BS85" i="3"/>
  <c r="BS86" i="3"/>
  <c r="BS87" i="3"/>
  <c r="BS88" i="3"/>
  <c r="BS89" i="3"/>
  <c r="BS90" i="3"/>
  <c r="BS91" i="3"/>
  <c r="BS92" i="3"/>
  <c r="BS93" i="3"/>
  <c r="BS94" i="3"/>
  <c r="BS95" i="3"/>
  <c r="BS96" i="3"/>
  <c r="BS97" i="3"/>
  <c r="BS98" i="3"/>
  <c r="BS3" i="3"/>
  <c r="AR4" i="3" l="1"/>
  <c r="AR5" i="3"/>
  <c r="AR6" i="3"/>
  <c r="AR7" i="3"/>
  <c r="AR8" i="3"/>
  <c r="AR9" i="3"/>
  <c r="AR10" i="3"/>
  <c r="AR11" i="3"/>
  <c r="AR12" i="3"/>
  <c r="AR13" i="3"/>
  <c r="AR14" i="3"/>
  <c r="AR15" i="3"/>
  <c r="AR16" i="3"/>
  <c r="AR17" i="3"/>
  <c r="AR18" i="3"/>
  <c r="AR19" i="3"/>
  <c r="AR20" i="3"/>
  <c r="AR21" i="3"/>
  <c r="AR22" i="3"/>
  <c r="AR23" i="3"/>
  <c r="AR24" i="3"/>
  <c r="AR25" i="3"/>
  <c r="AR26" i="3"/>
  <c r="AR27" i="3"/>
  <c r="AR28" i="3"/>
  <c r="AR29" i="3"/>
  <c r="AR30" i="3"/>
  <c r="AR31" i="3"/>
  <c r="AR32" i="3"/>
  <c r="AR33" i="3"/>
  <c r="AR34" i="3"/>
  <c r="AR35" i="3"/>
  <c r="AR36" i="3"/>
  <c r="AR37" i="3"/>
  <c r="AR38" i="3"/>
  <c r="AR39" i="3"/>
  <c r="AR40" i="3"/>
  <c r="AR41" i="3"/>
  <c r="AR42" i="3"/>
  <c r="AR43" i="3"/>
  <c r="AR44" i="3"/>
  <c r="AR45" i="3"/>
  <c r="AR46" i="3"/>
  <c r="AR47" i="3"/>
  <c r="AR48" i="3"/>
  <c r="AR49" i="3"/>
  <c r="AR50" i="3"/>
  <c r="AR51" i="3"/>
  <c r="AR52" i="3"/>
  <c r="AR53" i="3"/>
  <c r="AR54" i="3"/>
  <c r="AR55" i="3"/>
  <c r="AR56" i="3"/>
  <c r="AR57" i="3"/>
  <c r="AR58" i="3"/>
  <c r="AR59" i="3"/>
  <c r="AR60" i="3"/>
  <c r="AR61" i="3"/>
  <c r="AR62" i="3"/>
  <c r="AR63" i="3"/>
  <c r="AR64" i="3"/>
  <c r="AR65" i="3"/>
  <c r="AR66" i="3"/>
  <c r="AR67" i="3"/>
  <c r="AR68" i="3"/>
  <c r="AR69" i="3"/>
  <c r="AR70" i="3"/>
  <c r="AR71" i="3"/>
  <c r="AR72" i="3"/>
  <c r="AR73" i="3"/>
  <c r="AR74" i="3"/>
  <c r="AR75" i="3"/>
  <c r="AR76" i="3"/>
  <c r="AR77" i="3"/>
  <c r="AR78" i="3"/>
  <c r="AR79" i="3"/>
  <c r="AR80" i="3"/>
  <c r="AR81" i="3"/>
  <c r="AR82" i="3"/>
  <c r="AR83" i="3"/>
  <c r="AR84" i="3"/>
  <c r="AR85" i="3"/>
  <c r="AR86" i="3"/>
  <c r="AR87" i="3"/>
  <c r="AR88" i="3"/>
  <c r="AR89" i="3"/>
  <c r="AR90" i="3"/>
  <c r="AR91" i="3"/>
  <c r="AR92" i="3"/>
  <c r="AR93" i="3"/>
  <c r="AR94" i="3"/>
  <c r="AR95" i="3"/>
  <c r="AR96" i="3"/>
  <c r="AR97" i="3"/>
  <c r="AR98" i="3"/>
  <c r="AR3" i="3"/>
  <c r="AQ4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3" i="3"/>
  <c r="AH3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4" i="3"/>
  <c r="AG3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6" i="3"/>
  <c r="AG5" i="3"/>
  <c r="AG4" i="3"/>
  <c r="Z4" i="3"/>
  <c r="BF4" i="3" s="1"/>
  <c r="Z5" i="3"/>
  <c r="BF5" i="3" s="1"/>
  <c r="Z6" i="3"/>
  <c r="BF6" i="3" s="1"/>
  <c r="Z7" i="3"/>
  <c r="BF7" i="3" s="1"/>
  <c r="Z8" i="3"/>
  <c r="Z9" i="3"/>
  <c r="BF9" i="3" s="1"/>
  <c r="Z10" i="3"/>
  <c r="Z11" i="3"/>
  <c r="BF11" i="3" s="1"/>
  <c r="Z12" i="3"/>
  <c r="Z13" i="3"/>
  <c r="Z14" i="3"/>
  <c r="BF14" i="3" s="1"/>
  <c r="Z15" i="3"/>
  <c r="Z16" i="3"/>
  <c r="BF16" i="3" s="1"/>
  <c r="Z17" i="3"/>
  <c r="BF17" i="3" s="1"/>
  <c r="Z18" i="3"/>
  <c r="BF18" i="3" s="1"/>
  <c r="Z19" i="3"/>
  <c r="BF19" i="3" s="1"/>
  <c r="Z20" i="3"/>
  <c r="Z21" i="3"/>
  <c r="BF21" i="3" s="1"/>
  <c r="Z22" i="3"/>
  <c r="Z23" i="3"/>
  <c r="BF23" i="3" s="1"/>
  <c r="Z24" i="3"/>
  <c r="Z25" i="3"/>
  <c r="Z26" i="3"/>
  <c r="BF26" i="3" s="1"/>
  <c r="Z27" i="3"/>
  <c r="Z28" i="3"/>
  <c r="BF28" i="3" s="1"/>
  <c r="Z29" i="3"/>
  <c r="BF29" i="3" s="1"/>
  <c r="Z30" i="3"/>
  <c r="BF30" i="3" s="1"/>
  <c r="Z31" i="3"/>
  <c r="BF31" i="3" s="1"/>
  <c r="Z32" i="3"/>
  <c r="Z33" i="3"/>
  <c r="Z34" i="3"/>
  <c r="Z35" i="3"/>
  <c r="BF35" i="3" s="1"/>
  <c r="Z36" i="3"/>
  <c r="Z37" i="3"/>
  <c r="Z38" i="3"/>
  <c r="BF38" i="3" s="1"/>
  <c r="Z39" i="3"/>
  <c r="Z40" i="3"/>
  <c r="BF40" i="3" s="1"/>
  <c r="Z41" i="3"/>
  <c r="BF41" i="3" s="1"/>
  <c r="Z42" i="3"/>
  <c r="BF42" i="3" s="1"/>
  <c r="Z43" i="3"/>
  <c r="BF43" i="3" s="1"/>
  <c r="Z44" i="3"/>
  <c r="Z45" i="3"/>
  <c r="Z46" i="3"/>
  <c r="Z47" i="3"/>
  <c r="BF47" i="3" s="1"/>
  <c r="Z48" i="3"/>
  <c r="Z49" i="3"/>
  <c r="Z50" i="3"/>
  <c r="BF50" i="3" s="1"/>
  <c r="Z51" i="3"/>
  <c r="Z52" i="3"/>
  <c r="BF52" i="3" s="1"/>
  <c r="Z53" i="3"/>
  <c r="BF53" i="3" s="1"/>
  <c r="Z54" i="3"/>
  <c r="BF54" i="3" s="1"/>
  <c r="Z55" i="3"/>
  <c r="BF55" i="3" s="1"/>
  <c r="Z56" i="3"/>
  <c r="Z57" i="3"/>
  <c r="Z58" i="3"/>
  <c r="Z59" i="3"/>
  <c r="BF59" i="3" s="1"/>
  <c r="Z60" i="3"/>
  <c r="Z61" i="3"/>
  <c r="Z62" i="3"/>
  <c r="BF62" i="3" s="1"/>
  <c r="Z63" i="3"/>
  <c r="Z64" i="3"/>
  <c r="BF64" i="3" s="1"/>
  <c r="Z65" i="3"/>
  <c r="BF65" i="3" s="1"/>
  <c r="Z66" i="3"/>
  <c r="BF66" i="3" s="1"/>
  <c r="Z67" i="3"/>
  <c r="BF67" i="3" s="1"/>
  <c r="Z68" i="3"/>
  <c r="Z69" i="3"/>
  <c r="Z70" i="3"/>
  <c r="Z71" i="3"/>
  <c r="BF71" i="3" s="1"/>
  <c r="Z72" i="3"/>
  <c r="Z73" i="3"/>
  <c r="Z74" i="3"/>
  <c r="BF74" i="3" s="1"/>
  <c r="Z75" i="3"/>
  <c r="Z76" i="3"/>
  <c r="BF76" i="3" s="1"/>
  <c r="Z77" i="3"/>
  <c r="BF77" i="3" s="1"/>
  <c r="Z78" i="3"/>
  <c r="BF78" i="3" s="1"/>
  <c r="Z79" i="3"/>
  <c r="BF79" i="3" s="1"/>
  <c r="Z80" i="3"/>
  <c r="Z81" i="3"/>
  <c r="Z82" i="3"/>
  <c r="Z83" i="3"/>
  <c r="BF83" i="3" s="1"/>
  <c r="Z84" i="3"/>
  <c r="Z85" i="3"/>
  <c r="Z86" i="3"/>
  <c r="BF86" i="3" s="1"/>
  <c r="Z87" i="3"/>
  <c r="Z88" i="3"/>
  <c r="BF88" i="3" s="1"/>
  <c r="Z89" i="3"/>
  <c r="BF89" i="3" s="1"/>
  <c r="Z90" i="3"/>
  <c r="BF90" i="3" s="1"/>
  <c r="Z91" i="3"/>
  <c r="BF91" i="3" s="1"/>
  <c r="Z92" i="3"/>
  <c r="Z93" i="3"/>
  <c r="Z94" i="3"/>
  <c r="Z95" i="3"/>
  <c r="BF95" i="3" s="1"/>
  <c r="Z96" i="3"/>
  <c r="Z97" i="3"/>
  <c r="Z98" i="3"/>
  <c r="BF98" i="3" s="1"/>
  <c r="Z3" i="3"/>
  <c r="Y4" i="3"/>
  <c r="BE4" i="3" s="1"/>
  <c r="Y5" i="3"/>
  <c r="BE5" i="3" s="1"/>
  <c r="Y6" i="3"/>
  <c r="BE6" i="3" s="1"/>
  <c r="Y7" i="3"/>
  <c r="BE7" i="3" s="1"/>
  <c r="Y8" i="3"/>
  <c r="BE8" i="3" s="1"/>
  <c r="Y9" i="3"/>
  <c r="BE9" i="3" s="1"/>
  <c r="Y10" i="3"/>
  <c r="BE10" i="3" s="1"/>
  <c r="Y11" i="3"/>
  <c r="BE11" i="3" s="1"/>
  <c r="Y12" i="3"/>
  <c r="BE12" i="3" s="1"/>
  <c r="Y13" i="3"/>
  <c r="BE13" i="3" s="1"/>
  <c r="Y14" i="3"/>
  <c r="BE14" i="3" s="1"/>
  <c r="Y15" i="3"/>
  <c r="BE15" i="3" s="1"/>
  <c r="Y16" i="3"/>
  <c r="BE16" i="3" s="1"/>
  <c r="Y17" i="3"/>
  <c r="BE17" i="3" s="1"/>
  <c r="Y18" i="3"/>
  <c r="BE18" i="3" s="1"/>
  <c r="Y19" i="3"/>
  <c r="BE19" i="3" s="1"/>
  <c r="Y20" i="3"/>
  <c r="BE20" i="3" s="1"/>
  <c r="Y21" i="3"/>
  <c r="BE21" i="3" s="1"/>
  <c r="Y22" i="3"/>
  <c r="BE22" i="3" s="1"/>
  <c r="Y23" i="3"/>
  <c r="BE23" i="3" s="1"/>
  <c r="Y24" i="3"/>
  <c r="BE24" i="3" s="1"/>
  <c r="Y25" i="3"/>
  <c r="BE25" i="3" s="1"/>
  <c r="Y26" i="3"/>
  <c r="BE26" i="3" s="1"/>
  <c r="Y27" i="3"/>
  <c r="BE27" i="3" s="1"/>
  <c r="Y28" i="3"/>
  <c r="BE28" i="3" s="1"/>
  <c r="Y29" i="3"/>
  <c r="BE29" i="3" s="1"/>
  <c r="Y30" i="3"/>
  <c r="BE30" i="3" s="1"/>
  <c r="Y31" i="3"/>
  <c r="BE31" i="3" s="1"/>
  <c r="Y32" i="3"/>
  <c r="BE32" i="3" s="1"/>
  <c r="Y33" i="3"/>
  <c r="BE33" i="3" s="1"/>
  <c r="Y34" i="3"/>
  <c r="BE34" i="3" s="1"/>
  <c r="Y35" i="3"/>
  <c r="BE35" i="3" s="1"/>
  <c r="Y36" i="3"/>
  <c r="BE36" i="3" s="1"/>
  <c r="Y37" i="3"/>
  <c r="BE37" i="3" s="1"/>
  <c r="Y38" i="3"/>
  <c r="BE38" i="3" s="1"/>
  <c r="Y39" i="3"/>
  <c r="BE39" i="3" s="1"/>
  <c r="Y40" i="3"/>
  <c r="BE40" i="3" s="1"/>
  <c r="Y41" i="3"/>
  <c r="BE41" i="3" s="1"/>
  <c r="Y42" i="3"/>
  <c r="BE42" i="3" s="1"/>
  <c r="Y43" i="3"/>
  <c r="BE43" i="3" s="1"/>
  <c r="Y44" i="3"/>
  <c r="BE44" i="3" s="1"/>
  <c r="Y45" i="3"/>
  <c r="BE45" i="3" s="1"/>
  <c r="Y46" i="3"/>
  <c r="BE46" i="3" s="1"/>
  <c r="Y47" i="3"/>
  <c r="BE47" i="3" s="1"/>
  <c r="Y48" i="3"/>
  <c r="BE48" i="3" s="1"/>
  <c r="Y49" i="3"/>
  <c r="BE49" i="3" s="1"/>
  <c r="Y50" i="3"/>
  <c r="BE50" i="3" s="1"/>
  <c r="Y51" i="3"/>
  <c r="BE51" i="3" s="1"/>
  <c r="Y52" i="3"/>
  <c r="BE52" i="3" s="1"/>
  <c r="Y53" i="3"/>
  <c r="BE53" i="3" s="1"/>
  <c r="Y54" i="3"/>
  <c r="BE54" i="3" s="1"/>
  <c r="Y55" i="3"/>
  <c r="BE55" i="3" s="1"/>
  <c r="Y56" i="3"/>
  <c r="BE56" i="3" s="1"/>
  <c r="Y57" i="3"/>
  <c r="BE57" i="3" s="1"/>
  <c r="Y58" i="3"/>
  <c r="BE58" i="3" s="1"/>
  <c r="Y59" i="3"/>
  <c r="BE59" i="3" s="1"/>
  <c r="Y60" i="3"/>
  <c r="BE60" i="3" s="1"/>
  <c r="Y61" i="3"/>
  <c r="BE61" i="3" s="1"/>
  <c r="Y62" i="3"/>
  <c r="BE62" i="3" s="1"/>
  <c r="Y63" i="3"/>
  <c r="BE63" i="3" s="1"/>
  <c r="Y64" i="3"/>
  <c r="BE64" i="3" s="1"/>
  <c r="Y65" i="3"/>
  <c r="BE65" i="3" s="1"/>
  <c r="Y66" i="3"/>
  <c r="BE66" i="3" s="1"/>
  <c r="Y67" i="3"/>
  <c r="BE67" i="3" s="1"/>
  <c r="Y68" i="3"/>
  <c r="BE68" i="3" s="1"/>
  <c r="Y69" i="3"/>
  <c r="BE69" i="3" s="1"/>
  <c r="Y70" i="3"/>
  <c r="BE70" i="3" s="1"/>
  <c r="Y71" i="3"/>
  <c r="BE71" i="3" s="1"/>
  <c r="Y72" i="3"/>
  <c r="BE72" i="3" s="1"/>
  <c r="Y73" i="3"/>
  <c r="BE73" i="3" s="1"/>
  <c r="Y74" i="3"/>
  <c r="BE74" i="3" s="1"/>
  <c r="Y75" i="3"/>
  <c r="BE75" i="3" s="1"/>
  <c r="Y76" i="3"/>
  <c r="BE76" i="3" s="1"/>
  <c r="Y77" i="3"/>
  <c r="BE77" i="3" s="1"/>
  <c r="Y78" i="3"/>
  <c r="BE78" i="3" s="1"/>
  <c r="Y79" i="3"/>
  <c r="BE79" i="3" s="1"/>
  <c r="Y80" i="3"/>
  <c r="BE80" i="3" s="1"/>
  <c r="Y81" i="3"/>
  <c r="BE81" i="3" s="1"/>
  <c r="Y82" i="3"/>
  <c r="BE82" i="3" s="1"/>
  <c r="Y83" i="3"/>
  <c r="BE83" i="3" s="1"/>
  <c r="Y84" i="3"/>
  <c r="BE84" i="3" s="1"/>
  <c r="Y85" i="3"/>
  <c r="BE85" i="3" s="1"/>
  <c r="Y86" i="3"/>
  <c r="BE86" i="3" s="1"/>
  <c r="Y87" i="3"/>
  <c r="BE87" i="3" s="1"/>
  <c r="Y88" i="3"/>
  <c r="BE88" i="3" s="1"/>
  <c r="Y89" i="3"/>
  <c r="BE89" i="3" s="1"/>
  <c r="Y90" i="3"/>
  <c r="BE90" i="3" s="1"/>
  <c r="Y91" i="3"/>
  <c r="BE91" i="3" s="1"/>
  <c r="Y92" i="3"/>
  <c r="BE92" i="3" s="1"/>
  <c r="Y93" i="3"/>
  <c r="BE93" i="3" s="1"/>
  <c r="Y94" i="3"/>
  <c r="BE94" i="3" s="1"/>
  <c r="Y95" i="3"/>
  <c r="BE95" i="3" s="1"/>
  <c r="Y96" i="3"/>
  <c r="BE96" i="3" s="1"/>
  <c r="Y97" i="3"/>
  <c r="BE97" i="3" s="1"/>
  <c r="Y98" i="3"/>
  <c r="BE98" i="3" s="1"/>
  <c r="Y3" i="3"/>
  <c r="BE3" i="3" s="1"/>
  <c r="V4" i="3"/>
  <c r="BB4" i="3" s="1"/>
  <c r="V5" i="3"/>
  <c r="BB5" i="3" s="1"/>
  <c r="V6" i="3"/>
  <c r="BB6" i="3" s="1"/>
  <c r="V7" i="3"/>
  <c r="BB7" i="3" s="1"/>
  <c r="V8" i="3"/>
  <c r="BB8" i="3" s="1"/>
  <c r="V9" i="3"/>
  <c r="BB9" i="3" s="1"/>
  <c r="V10" i="3"/>
  <c r="BB10" i="3" s="1"/>
  <c r="V11" i="3"/>
  <c r="BB11" i="3" s="1"/>
  <c r="V12" i="3"/>
  <c r="BB12" i="3" s="1"/>
  <c r="V13" i="3"/>
  <c r="BB13" i="3" s="1"/>
  <c r="V14" i="3"/>
  <c r="BB14" i="3" s="1"/>
  <c r="V15" i="3"/>
  <c r="BB15" i="3" s="1"/>
  <c r="V16" i="3"/>
  <c r="BB16" i="3" s="1"/>
  <c r="V17" i="3"/>
  <c r="BB17" i="3" s="1"/>
  <c r="V18" i="3"/>
  <c r="BB18" i="3" s="1"/>
  <c r="V19" i="3"/>
  <c r="BB19" i="3" s="1"/>
  <c r="V20" i="3"/>
  <c r="BB20" i="3" s="1"/>
  <c r="V21" i="3"/>
  <c r="BB21" i="3" s="1"/>
  <c r="V22" i="3"/>
  <c r="BB22" i="3" s="1"/>
  <c r="V23" i="3"/>
  <c r="BB23" i="3" s="1"/>
  <c r="V24" i="3"/>
  <c r="BB24" i="3" s="1"/>
  <c r="V25" i="3"/>
  <c r="BB25" i="3" s="1"/>
  <c r="V26" i="3"/>
  <c r="BB26" i="3" s="1"/>
  <c r="V27" i="3"/>
  <c r="BB27" i="3" s="1"/>
  <c r="V28" i="3"/>
  <c r="BB28" i="3" s="1"/>
  <c r="V29" i="3"/>
  <c r="BB29" i="3" s="1"/>
  <c r="V30" i="3"/>
  <c r="BB30" i="3" s="1"/>
  <c r="V31" i="3"/>
  <c r="BB31" i="3" s="1"/>
  <c r="V32" i="3"/>
  <c r="BB32" i="3" s="1"/>
  <c r="V33" i="3"/>
  <c r="BB33" i="3" s="1"/>
  <c r="V34" i="3"/>
  <c r="BB34" i="3" s="1"/>
  <c r="V35" i="3"/>
  <c r="BB35" i="3" s="1"/>
  <c r="V36" i="3"/>
  <c r="BB36" i="3" s="1"/>
  <c r="V37" i="3"/>
  <c r="BB37" i="3" s="1"/>
  <c r="V38" i="3"/>
  <c r="BB38" i="3" s="1"/>
  <c r="V39" i="3"/>
  <c r="BB39" i="3" s="1"/>
  <c r="V40" i="3"/>
  <c r="BB40" i="3" s="1"/>
  <c r="V41" i="3"/>
  <c r="BB41" i="3" s="1"/>
  <c r="V42" i="3"/>
  <c r="BB42" i="3" s="1"/>
  <c r="V43" i="3"/>
  <c r="BB43" i="3" s="1"/>
  <c r="V44" i="3"/>
  <c r="BB44" i="3" s="1"/>
  <c r="V45" i="3"/>
  <c r="BB45" i="3" s="1"/>
  <c r="V46" i="3"/>
  <c r="BB46" i="3" s="1"/>
  <c r="V47" i="3"/>
  <c r="BB47" i="3" s="1"/>
  <c r="V48" i="3"/>
  <c r="BB48" i="3" s="1"/>
  <c r="V49" i="3"/>
  <c r="BB49" i="3" s="1"/>
  <c r="V50" i="3"/>
  <c r="BB50" i="3" s="1"/>
  <c r="V51" i="3"/>
  <c r="BB51" i="3" s="1"/>
  <c r="V52" i="3"/>
  <c r="BB52" i="3" s="1"/>
  <c r="V53" i="3"/>
  <c r="BB53" i="3" s="1"/>
  <c r="V54" i="3"/>
  <c r="BB54" i="3" s="1"/>
  <c r="V55" i="3"/>
  <c r="BB55" i="3" s="1"/>
  <c r="V56" i="3"/>
  <c r="BB56" i="3" s="1"/>
  <c r="V57" i="3"/>
  <c r="BB57" i="3" s="1"/>
  <c r="V58" i="3"/>
  <c r="BB58" i="3" s="1"/>
  <c r="V59" i="3"/>
  <c r="BB59" i="3" s="1"/>
  <c r="V60" i="3"/>
  <c r="BB60" i="3" s="1"/>
  <c r="V61" i="3"/>
  <c r="BB61" i="3" s="1"/>
  <c r="V62" i="3"/>
  <c r="BB62" i="3" s="1"/>
  <c r="V63" i="3"/>
  <c r="BB63" i="3" s="1"/>
  <c r="V64" i="3"/>
  <c r="BB64" i="3" s="1"/>
  <c r="V65" i="3"/>
  <c r="BB65" i="3" s="1"/>
  <c r="V66" i="3"/>
  <c r="BB66" i="3" s="1"/>
  <c r="V67" i="3"/>
  <c r="BB67" i="3" s="1"/>
  <c r="V68" i="3"/>
  <c r="BB68" i="3" s="1"/>
  <c r="V69" i="3"/>
  <c r="BB69" i="3" s="1"/>
  <c r="V70" i="3"/>
  <c r="BB70" i="3" s="1"/>
  <c r="V71" i="3"/>
  <c r="BB71" i="3" s="1"/>
  <c r="V72" i="3"/>
  <c r="BB72" i="3" s="1"/>
  <c r="V73" i="3"/>
  <c r="BB73" i="3" s="1"/>
  <c r="V74" i="3"/>
  <c r="BB74" i="3" s="1"/>
  <c r="V75" i="3"/>
  <c r="BB75" i="3" s="1"/>
  <c r="V76" i="3"/>
  <c r="BB76" i="3" s="1"/>
  <c r="V77" i="3"/>
  <c r="BB77" i="3" s="1"/>
  <c r="V78" i="3"/>
  <c r="BB78" i="3" s="1"/>
  <c r="V79" i="3"/>
  <c r="BB79" i="3" s="1"/>
  <c r="V80" i="3"/>
  <c r="BB80" i="3" s="1"/>
  <c r="V81" i="3"/>
  <c r="BB81" i="3" s="1"/>
  <c r="V82" i="3"/>
  <c r="BB82" i="3" s="1"/>
  <c r="V83" i="3"/>
  <c r="BB83" i="3" s="1"/>
  <c r="V84" i="3"/>
  <c r="BB84" i="3" s="1"/>
  <c r="V85" i="3"/>
  <c r="BB85" i="3" s="1"/>
  <c r="V86" i="3"/>
  <c r="BB86" i="3" s="1"/>
  <c r="V87" i="3"/>
  <c r="BB87" i="3" s="1"/>
  <c r="V88" i="3"/>
  <c r="BB88" i="3" s="1"/>
  <c r="V89" i="3"/>
  <c r="BB89" i="3" s="1"/>
  <c r="V90" i="3"/>
  <c r="BB90" i="3" s="1"/>
  <c r="V91" i="3"/>
  <c r="BB91" i="3" s="1"/>
  <c r="V92" i="3"/>
  <c r="BB92" i="3" s="1"/>
  <c r="V93" i="3"/>
  <c r="BB93" i="3" s="1"/>
  <c r="V94" i="3"/>
  <c r="BB94" i="3" s="1"/>
  <c r="V95" i="3"/>
  <c r="BB95" i="3" s="1"/>
  <c r="V96" i="3"/>
  <c r="BB96" i="3" s="1"/>
  <c r="V97" i="3"/>
  <c r="BB97" i="3" s="1"/>
  <c r="V98" i="3"/>
  <c r="BB98" i="3" s="1"/>
  <c r="V3" i="3"/>
  <c r="BB3" i="3" s="1"/>
  <c r="U4" i="3"/>
  <c r="BA4" i="3" s="1"/>
  <c r="U5" i="3"/>
  <c r="BA5" i="3" s="1"/>
  <c r="U6" i="3"/>
  <c r="BA6" i="3" s="1"/>
  <c r="U7" i="3"/>
  <c r="BA7" i="3" s="1"/>
  <c r="U8" i="3"/>
  <c r="BA8" i="3" s="1"/>
  <c r="U9" i="3"/>
  <c r="BA9" i="3" s="1"/>
  <c r="U10" i="3"/>
  <c r="BA10" i="3" s="1"/>
  <c r="U11" i="3"/>
  <c r="BA11" i="3" s="1"/>
  <c r="U12" i="3"/>
  <c r="BA12" i="3" s="1"/>
  <c r="U13" i="3"/>
  <c r="BA13" i="3" s="1"/>
  <c r="U14" i="3"/>
  <c r="BA14" i="3" s="1"/>
  <c r="U15" i="3"/>
  <c r="BA15" i="3" s="1"/>
  <c r="U16" i="3"/>
  <c r="BA16" i="3" s="1"/>
  <c r="U17" i="3"/>
  <c r="BA17" i="3" s="1"/>
  <c r="U18" i="3"/>
  <c r="BA18" i="3" s="1"/>
  <c r="U19" i="3"/>
  <c r="BA19" i="3" s="1"/>
  <c r="U20" i="3"/>
  <c r="BA20" i="3" s="1"/>
  <c r="U21" i="3"/>
  <c r="BA21" i="3" s="1"/>
  <c r="U22" i="3"/>
  <c r="BA22" i="3" s="1"/>
  <c r="U23" i="3"/>
  <c r="BA23" i="3" s="1"/>
  <c r="U24" i="3"/>
  <c r="BA24" i="3" s="1"/>
  <c r="U25" i="3"/>
  <c r="BA25" i="3" s="1"/>
  <c r="U26" i="3"/>
  <c r="BA26" i="3" s="1"/>
  <c r="U27" i="3"/>
  <c r="BA27" i="3" s="1"/>
  <c r="U28" i="3"/>
  <c r="BA28" i="3" s="1"/>
  <c r="U29" i="3"/>
  <c r="BA29" i="3" s="1"/>
  <c r="U30" i="3"/>
  <c r="BA30" i="3" s="1"/>
  <c r="U31" i="3"/>
  <c r="BA31" i="3" s="1"/>
  <c r="U32" i="3"/>
  <c r="BA32" i="3" s="1"/>
  <c r="U33" i="3"/>
  <c r="BA33" i="3" s="1"/>
  <c r="U34" i="3"/>
  <c r="BA34" i="3" s="1"/>
  <c r="U35" i="3"/>
  <c r="BA35" i="3" s="1"/>
  <c r="U36" i="3"/>
  <c r="BA36" i="3" s="1"/>
  <c r="U37" i="3"/>
  <c r="BA37" i="3" s="1"/>
  <c r="U38" i="3"/>
  <c r="BA38" i="3" s="1"/>
  <c r="U39" i="3"/>
  <c r="BA39" i="3" s="1"/>
  <c r="U40" i="3"/>
  <c r="BA40" i="3" s="1"/>
  <c r="U41" i="3"/>
  <c r="BA41" i="3" s="1"/>
  <c r="U42" i="3"/>
  <c r="BA42" i="3" s="1"/>
  <c r="U43" i="3"/>
  <c r="BA43" i="3" s="1"/>
  <c r="U44" i="3"/>
  <c r="BA44" i="3" s="1"/>
  <c r="U45" i="3"/>
  <c r="BA45" i="3" s="1"/>
  <c r="U46" i="3"/>
  <c r="BA46" i="3" s="1"/>
  <c r="U47" i="3"/>
  <c r="BA47" i="3" s="1"/>
  <c r="U48" i="3"/>
  <c r="BA48" i="3" s="1"/>
  <c r="U49" i="3"/>
  <c r="BA49" i="3" s="1"/>
  <c r="U50" i="3"/>
  <c r="BA50" i="3" s="1"/>
  <c r="U51" i="3"/>
  <c r="BA51" i="3" s="1"/>
  <c r="U52" i="3"/>
  <c r="BA52" i="3" s="1"/>
  <c r="U53" i="3"/>
  <c r="BA53" i="3" s="1"/>
  <c r="U54" i="3"/>
  <c r="BA54" i="3" s="1"/>
  <c r="U55" i="3"/>
  <c r="BA55" i="3" s="1"/>
  <c r="U56" i="3"/>
  <c r="BA56" i="3" s="1"/>
  <c r="U57" i="3"/>
  <c r="BA57" i="3" s="1"/>
  <c r="U58" i="3"/>
  <c r="BA58" i="3" s="1"/>
  <c r="U59" i="3"/>
  <c r="BA59" i="3" s="1"/>
  <c r="U60" i="3"/>
  <c r="BA60" i="3" s="1"/>
  <c r="U61" i="3"/>
  <c r="BA61" i="3" s="1"/>
  <c r="U62" i="3"/>
  <c r="BA62" i="3" s="1"/>
  <c r="U63" i="3"/>
  <c r="BA63" i="3" s="1"/>
  <c r="U64" i="3"/>
  <c r="BA64" i="3" s="1"/>
  <c r="U65" i="3"/>
  <c r="BA65" i="3" s="1"/>
  <c r="U66" i="3"/>
  <c r="BA66" i="3" s="1"/>
  <c r="U67" i="3"/>
  <c r="BA67" i="3" s="1"/>
  <c r="U68" i="3"/>
  <c r="BA68" i="3" s="1"/>
  <c r="U69" i="3"/>
  <c r="BA69" i="3" s="1"/>
  <c r="U70" i="3"/>
  <c r="BA70" i="3" s="1"/>
  <c r="U71" i="3"/>
  <c r="BA71" i="3" s="1"/>
  <c r="U72" i="3"/>
  <c r="BA72" i="3" s="1"/>
  <c r="U73" i="3"/>
  <c r="BA73" i="3" s="1"/>
  <c r="U74" i="3"/>
  <c r="BA74" i="3" s="1"/>
  <c r="U75" i="3"/>
  <c r="BA75" i="3" s="1"/>
  <c r="U76" i="3"/>
  <c r="BA76" i="3" s="1"/>
  <c r="U77" i="3"/>
  <c r="BA77" i="3" s="1"/>
  <c r="U78" i="3"/>
  <c r="BA78" i="3" s="1"/>
  <c r="U79" i="3"/>
  <c r="BA79" i="3" s="1"/>
  <c r="U80" i="3"/>
  <c r="BA80" i="3" s="1"/>
  <c r="U81" i="3"/>
  <c r="BA81" i="3" s="1"/>
  <c r="U82" i="3"/>
  <c r="BA82" i="3" s="1"/>
  <c r="U83" i="3"/>
  <c r="BA83" i="3" s="1"/>
  <c r="U84" i="3"/>
  <c r="BA84" i="3" s="1"/>
  <c r="U85" i="3"/>
  <c r="BA85" i="3" s="1"/>
  <c r="U86" i="3"/>
  <c r="BA86" i="3" s="1"/>
  <c r="U87" i="3"/>
  <c r="BA87" i="3" s="1"/>
  <c r="U88" i="3"/>
  <c r="BA88" i="3" s="1"/>
  <c r="U89" i="3"/>
  <c r="BA89" i="3" s="1"/>
  <c r="U90" i="3"/>
  <c r="BA90" i="3" s="1"/>
  <c r="U91" i="3"/>
  <c r="BA91" i="3" s="1"/>
  <c r="U92" i="3"/>
  <c r="BA92" i="3" s="1"/>
  <c r="U93" i="3"/>
  <c r="BA93" i="3" s="1"/>
  <c r="U94" i="3"/>
  <c r="BA94" i="3" s="1"/>
  <c r="U95" i="3"/>
  <c r="BA95" i="3" s="1"/>
  <c r="U96" i="3"/>
  <c r="BA96" i="3" s="1"/>
  <c r="U97" i="3"/>
  <c r="BA97" i="3" s="1"/>
  <c r="U98" i="3"/>
  <c r="BA98" i="3" s="1"/>
  <c r="U3" i="3"/>
  <c r="BA3" i="3" s="1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3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4" i="3"/>
  <c r="P3" i="3"/>
  <c r="O6" i="3"/>
  <c r="AA6" i="3" s="1"/>
  <c r="O7" i="3"/>
  <c r="AA7" i="3" s="1"/>
  <c r="O8" i="3"/>
  <c r="AA8" i="3" s="1"/>
  <c r="BG8" i="3" s="1"/>
  <c r="O9" i="3"/>
  <c r="AA9" i="3" s="1"/>
  <c r="BG9" i="3" s="1"/>
  <c r="O10" i="3"/>
  <c r="AA10" i="3" s="1"/>
  <c r="BG10" i="3" s="1"/>
  <c r="O11" i="3"/>
  <c r="AA11" i="3" s="1"/>
  <c r="O12" i="3"/>
  <c r="AA12" i="3" s="1"/>
  <c r="BG12" i="3" s="1"/>
  <c r="O13" i="3"/>
  <c r="AA13" i="3" s="1"/>
  <c r="O14" i="3"/>
  <c r="AA14" i="3" s="1"/>
  <c r="O15" i="3"/>
  <c r="AA15" i="3" s="1"/>
  <c r="O16" i="3"/>
  <c r="AA16" i="3" s="1"/>
  <c r="BG16" i="3" s="1"/>
  <c r="O17" i="3"/>
  <c r="AA17" i="3" s="1"/>
  <c r="O18" i="3"/>
  <c r="AA18" i="3" s="1"/>
  <c r="O19" i="3"/>
  <c r="AA19" i="3" s="1"/>
  <c r="O20" i="3"/>
  <c r="AA20" i="3" s="1"/>
  <c r="BG20" i="3" s="1"/>
  <c r="O21" i="3"/>
  <c r="AA21" i="3" s="1"/>
  <c r="BG21" i="3" s="1"/>
  <c r="O22" i="3"/>
  <c r="AA22" i="3" s="1"/>
  <c r="BG22" i="3" s="1"/>
  <c r="O23" i="3"/>
  <c r="AA23" i="3" s="1"/>
  <c r="O24" i="3"/>
  <c r="AA24" i="3" s="1"/>
  <c r="BG24" i="3" s="1"/>
  <c r="O25" i="3"/>
  <c r="AA25" i="3" s="1"/>
  <c r="BG25" i="3" s="1"/>
  <c r="O26" i="3"/>
  <c r="AA26" i="3" s="1"/>
  <c r="O27" i="3"/>
  <c r="AA27" i="3" s="1"/>
  <c r="O28" i="3"/>
  <c r="AA28" i="3" s="1"/>
  <c r="BG28" i="3" s="1"/>
  <c r="O29" i="3"/>
  <c r="AA29" i="3" s="1"/>
  <c r="O30" i="3"/>
  <c r="AA30" i="3" s="1"/>
  <c r="O31" i="3"/>
  <c r="AA31" i="3" s="1"/>
  <c r="O32" i="3"/>
  <c r="AA32" i="3" s="1"/>
  <c r="BG32" i="3" s="1"/>
  <c r="O33" i="3"/>
  <c r="AA33" i="3" s="1"/>
  <c r="BG33" i="3" s="1"/>
  <c r="O34" i="3"/>
  <c r="AA34" i="3" s="1"/>
  <c r="BG34" i="3" s="1"/>
  <c r="O35" i="3"/>
  <c r="AA35" i="3" s="1"/>
  <c r="O36" i="3"/>
  <c r="AA36" i="3" s="1"/>
  <c r="BG36" i="3" s="1"/>
  <c r="O37" i="3"/>
  <c r="AA37" i="3" s="1"/>
  <c r="BG37" i="3" s="1"/>
  <c r="O38" i="3"/>
  <c r="AA38" i="3" s="1"/>
  <c r="O39" i="3"/>
  <c r="AA39" i="3" s="1"/>
  <c r="O40" i="3"/>
  <c r="AA40" i="3" s="1"/>
  <c r="BG40" i="3" s="1"/>
  <c r="O41" i="3"/>
  <c r="AA41" i="3" s="1"/>
  <c r="O42" i="3"/>
  <c r="AA42" i="3" s="1"/>
  <c r="O43" i="3"/>
  <c r="AA43" i="3" s="1"/>
  <c r="O44" i="3"/>
  <c r="AA44" i="3" s="1"/>
  <c r="BG44" i="3" s="1"/>
  <c r="O45" i="3"/>
  <c r="AA45" i="3" s="1"/>
  <c r="BG45" i="3" s="1"/>
  <c r="O46" i="3"/>
  <c r="AA46" i="3" s="1"/>
  <c r="BG46" i="3" s="1"/>
  <c r="O47" i="3"/>
  <c r="AA47" i="3" s="1"/>
  <c r="O48" i="3"/>
  <c r="AA48" i="3" s="1"/>
  <c r="BG48" i="3" s="1"/>
  <c r="O49" i="3"/>
  <c r="AA49" i="3" s="1"/>
  <c r="BG49" i="3" s="1"/>
  <c r="O50" i="3"/>
  <c r="AA50" i="3" s="1"/>
  <c r="O51" i="3"/>
  <c r="AA51" i="3" s="1"/>
  <c r="O52" i="3"/>
  <c r="AA52" i="3" s="1"/>
  <c r="BG52" i="3" s="1"/>
  <c r="O53" i="3"/>
  <c r="AA53" i="3" s="1"/>
  <c r="O54" i="3"/>
  <c r="AA54" i="3" s="1"/>
  <c r="O55" i="3"/>
  <c r="AA55" i="3" s="1"/>
  <c r="O56" i="3"/>
  <c r="AA56" i="3" s="1"/>
  <c r="BG56" i="3" s="1"/>
  <c r="O57" i="3"/>
  <c r="AA57" i="3" s="1"/>
  <c r="BG57" i="3" s="1"/>
  <c r="O58" i="3"/>
  <c r="AA58" i="3" s="1"/>
  <c r="BG58" i="3" s="1"/>
  <c r="O59" i="3"/>
  <c r="AA59" i="3" s="1"/>
  <c r="O60" i="3"/>
  <c r="AA60" i="3" s="1"/>
  <c r="BG60" i="3" s="1"/>
  <c r="O61" i="3"/>
  <c r="AA61" i="3" s="1"/>
  <c r="BG61" i="3" s="1"/>
  <c r="O62" i="3"/>
  <c r="AA62" i="3" s="1"/>
  <c r="O63" i="3"/>
  <c r="AA63" i="3" s="1"/>
  <c r="O64" i="3"/>
  <c r="AA64" i="3" s="1"/>
  <c r="BG64" i="3" s="1"/>
  <c r="O65" i="3"/>
  <c r="AA65" i="3" s="1"/>
  <c r="O66" i="3"/>
  <c r="AA66" i="3" s="1"/>
  <c r="O67" i="3"/>
  <c r="AA67" i="3" s="1"/>
  <c r="O68" i="3"/>
  <c r="AA68" i="3" s="1"/>
  <c r="BG68" i="3" s="1"/>
  <c r="O69" i="3"/>
  <c r="AA69" i="3" s="1"/>
  <c r="BG69" i="3" s="1"/>
  <c r="O70" i="3"/>
  <c r="AA70" i="3" s="1"/>
  <c r="BG70" i="3" s="1"/>
  <c r="O71" i="3"/>
  <c r="AA71" i="3" s="1"/>
  <c r="O72" i="3"/>
  <c r="AA72" i="3" s="1"/>
  <c r="BG72" i="3" s="1"/>
  <c r="O73" i="3"/>
  <c r="AA73" i="3" s="1"/>
  <c r="BG73" i="3" s="1"/>
  <c r="O74" i="3"/>
  <c r="AA74" i="3" s="1"/>
  <c r="O75" i="3"/>
  <c r="AA75" i="3" s="1"/>
  <c r="O76" i="3"/>
  <c r="AA76" i="3" s="1"/>
  <c r="BG76" i="3" s="1"/>
  <c r="O77" i="3"/>
  <c r="AA77" i="3" s="1"/>
  <c r="O78" i="3"/>
  <c r="AA78" i="3" s="1"/>
  <c r="O79" i="3"/>
  <c r="AA79" i="3" s="1"/>
  <c r="O80" i="3"/>
  <c r="AA80" i="3" s="1"/>
  <c r="BG80" i="3" s="1"/>
  <c r="O81" i="3"/>
  <c r="AA81" i="3" s="1"/>
  <c r="BG81" i="3" s="1"/>
  <c r="O82" i="3"/>
  <c r="AA82" i="3" s="1"/>
  <c r="BG82" i="3" s="1"/>
  <c r="O83" i="3"/>
  <c r="AA83" i="3" s="1"/>
  <c r="O84" i="3"/>
  <c r="AA84" i="3" s="1"/>
  <c r="BG84" i="3" s="1"/>
  <c r="O85" i="3"/>
  <c r="AA85" i="3" s="1"/>
  <c r="BG85" i="3" s="1"/>
  <c r="O86" i="3"/>
  <c r="AA86" i="3" s="1"/>
  <c r="O87" i="3"/>
  <c r="AA87" i="3" s="1"/>
  <c r="O88" i="3"/>
  <c r="AA88" i="3" s="1"/>
  <c r="BG88" i="3" s="1"/>
  <c r="O89" i="3"/>
  <c r="AA89" i="3" s="1"/>
  <c r="O90" i="3"/>
  <c r="AA90" i="3" s="1"/>
  <c r="O91" i="3"/>
  <c r="AA91" i="3" s="1"/>
  <c r="O92" i="3"/>
  <c r="AA92" i="3" s="1"/>
  <c r="BG92" i="3" s="1"/>
  <c r="O93" i="3"/>
  <c r="AA93" i="3" s="1"/>
  <c r="BG93" i="3" s="1"/>
  <c r="O94" i="3"/>
  <c r="AA94" i="3" s="1"/>
  <c r="BG94" i="3" s="1"/>
  <c r="O95" i="3"/>
  <c r="AA95" i="3" s="1"/>
  <c r="O96" i="3"/>
  <c r="AA96" i="3" s="1"/>
  <c r="BG96" i="3" s="1"/>
  <c r="O97" i="3"/>
  <c r="AA97" i="3" s="1"/>
  <c r="BG97" i="3" s="1"/>
  <c r="O98" i="3"/>
  <c r="AA98" i="3" s="1"/>
  <c r="O4" i="3"/>
  <c r="AA4" i="3" s="1"/>
  <c r="BG4" i="3" s="1"/>
  <c r="O5" i="3"/>
  <c r="AA5" i="3" s="1"/>
  <c r="O3" i="3"/>
  <c r="AA3" i="3" s="1"/>
  <c r="BG3" i="3" s="1"/>
  <c r="AI4" i="3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I46" i="3"/>
  <c r="AI47" i="3"/>
  <c r="AI48" i="3"/>
  <c r="AI49" i="3"/>
  <c r="AI50" i="3"/>
  <c r="AI51" i="3"/>
  <c r="AI52" i="3"/>
  <c r="AI53" i="3"/>
  <c r="AI54" i="3"/>
  <c r="AI55" i="3"/>
  <c r="AI56" i="3"/>
  <c r="AI57" i="3"/>
  <c r="AI58" i="3"/>
  <c r="AI59" i="3"/>
  <c r="AI60" i="3"/>
  <c r="AI61" i="3"/>
  <c r="AI62" i="3"/>
  <c r="AI63" i="3"/>
  <c r="AI64" i="3"/>
  <c r="AI65" i="3"/>
  <c r="AI66" i="3"/>
  <c r="AI67" i="3"/>
  <c r="AI68" i="3"/>
  <c r="AI69" i="3"/>
  <c r="AI70" i="3"/>
  <c r="AI71" i="3"/>
  <c r="AI72" i="3"/>
  <c r="AI73" i="3"/>
  <c r="AI74" i="3"/>
  <c r="AI75" i="3"/>
  <c r="AI76" i="3"/>
  <c r="AI77" i="3"/>
  <c r="AI78" i="3"/>
  <c r="AI79" i="3"/>
  <c r="AI80" i="3"/>
  <c r="AI81" i="3"/>
  <c r="AI82" i="3"/>
  <c r="AI83" i="3"/>
  <c r="AI8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K3" i="3"/>
  <c r="AI3" i="3" s="1"/>
  <c r="AJ91" i="3" l="1"/>
  <c r="AJ79" i="3"/>
  <c r="AJ67" i="3"/>
  <c r="AJ55" i="3"/>
  <c r="AJ43" i="3"/>
  <c r="AJ31" i="3"/>
  <c r="AJ19" i="3"/>
  <c r="AJ7" i="3"/>
  <c r="AJ90" i="3"/>
  <c r="AJ78" i="3"/>
  <c r="AJ66" i="3"/>
  <c r="AJ54" i="3"/>
  <c r="AJ42" i="3"/>
  <c r="AJ30" i="3"/>
  <c r="AJ18" i="3"/>
  <c r="AJ97" i="3"/>
  <c r="BG89" i="3"/>
  <c r="BG77" i="3"/>
  <c r="BG65" i="3"/>
  <c r="BG53" i="3"/>
  <c r="BG41" i="3"/>
  <c r="BG29" i="3"/>
  <c r="BG17" i="3"/>
  <c r="BG5" i="3"/>
  <c r="AJ85" i="3"/>
  <c r="AJ73" i="3"/>
  <c r="AJ61" i="3"/>
  <c r="AJ49" i="3"/>
  <c r="AJ37" i="3"/>
  <c r="AJ25" i="3"/>
  <c r="AJ89" i="3"/>
  <c r="AJ77" i="3"/>
  <c r="AJ65" i="3"/>
  <c r="AJ53" i="3"/>
  <c r="AJ41" i="3"/>
  <c r="AJ29" i="3"/>
  <c r="AJ17" i="3"/>
  <c r="BG90" i="3"/>
  <c r="BG78" i="3"/>
  <c r="BG66" i="3"/>
  <c r="BG54" i="3"/>
  <c r="BG42" i="3"/>
  <c r="BG30" i="3"/>
  <c r="BG18" i="3"/>
  <c r="BG6" i="3"/>
  <c r="AJ92" i="3"/>
  <c r="AJ80" i="3"/>
  <c r="AJ68" i="3"/>
  <c r="AJ56" i="3"/>
  <c r="AJ44" i="3"/>
  <c r="AJ32" i="3"/>
  <c r="AJ20" i="3"/>
  <c r="BH6" i="3"/>
  <c r="BG91" i="3"/>
  <c r="BG79" i="3"/>
  <c r="BG67" i="3"/>
  <c r="BG55" i="3"/>
  <c r="BG43" i="3"/>
  <c r="BG31" i="3"/>
  <c r="BG19" i="3"/>
  <c r="BG7" i="3"/>
  <c r="AJ6" i="3"/>
  <c r="AJ4" i="3"/>
  <c r="AJ87" i="3"/>
  <c r="AJ75" i="3"/>
  <c r="AJ63" i="3"/>
  <c r="AJ51" i="3"/>
  <c r="AJ39" i="3"/>
  <c r="AJ27" i="3"/>
  <c r="AJ15" i="3"/>
  <c r="AJ98" i="3"/>
  <c r="AJ86" i="3"/>
  <c r="AJ74" i="3"/>
  <c r="AJ62" i="3"/>
  <c r="AJ50" i="3"/>
  <c r="AJ38" i="3"/>
  <c r="AJ26" i="3"/>
  <c r="AJ14" i="3"/>
  <c r="AJ13" i="3"/>
  <c r="AJ96" i="3"/>
  <c r="AJ84" i="3"/>
  <c r="AJ72" i="3"/>
  <c r="AJ60" i="3"/>
  <c r="AJ48" i="3"/>
  <c r="AJ36" i="3"/>
  <c r="AJ24" i="3"/>
  <c r="AJ12" i="3"/>
  <c r="AJ95" i="3"/>
  <c r="AJ83" i="3"/>
  <c r="AJ71" i="3"/>
  <c r="AJ59" i="3"/>
  <c r="AJ47" i="3"/>
  <c r="AJ35" i="3"/>
  <c r="AJ23" i="3"/>
  <c r="AJ11" i="3"/>
  <c r="AJ94" i="3"/>
  <c r="AJ82" i="3"/>
  <c r="AJ70" i="3"/>
  <c r="AJ58" i="3"/>
  <c r="AJ46" i="3"/>
  <c r="AJ34" i="3"/>
  <c r="AJ22" i="3"/>
  <c r="AJ10" i="3"/>
  <c r="AJ21" i="3"/>
  <c r="AJ9" i="3"/>
  <c r="AJ8" i="3"/>
  <c r="BD82" i="3"/>
  <c r="BD58" i="3"/>
  <c r="BD34" i="3"/>
  <c r="BD22" i="3"/>
  <c r="W94" i="3"/>
  <c r="BC94" i="3" s="1"/>
  <c r="W70" i="3"/>
  <c r="BC70" i="3" s="1"/>
  <c r="W46" i="3"/>
  <c r="BC46" i="3" s="1"/>
  <c r="W22" i="3"/>
  <c r="BC22" i="3" s="1"/>
  <c r="X94" i="3"/>
  <c r="X70" i="3"/>
  <c r="X46" i="3"/>
  <c r="X22" i="3"/>
  <c r="AB94" i="3"/>
  <c r="BF94" i="3"/>
  <c r="BH94" i="3" s="1"/>
  <c r="BF82" i="3"/>
  <c r="BH82" i="3" s="1"/>
  <c r="AB82" i="3"/>
  <c r="AB70" i="3"/>
  <c r="BF70" i="3"/>
  <c r="BH70" i="3" s="1"/>
  <c r="AB58" i="3"/>
  <c r="BF58" i="3"/>
  <c r="BH58" i="3" s="1"/>
  <c r="AB46" i="3"/>
  <c r="BF46" i="3"/>
  <c r="BH46" i="3" s="1"/>
  <c r="BF34" i="3"/>
  <c r="BH34" i="3" s="1"/>
  <c r="AB34" i="3"/>
  <c r="BD81" i="3"/>
  <c r="BD57" i="3"/>
  <c r="BD33" i="3"/>
  <c r="BD9" i="3"/>
  <c r="W81" i="3"/>
  <c r="BC81" i="3" s="1"/>
  <c r="W57" i="3"/>
  <c r="BC57" i="3" s="1"/>
  <c r="W33" i="3"/>
  <c r="BC33" i="3" s="1"/>
  <c r="W9" i="3"/>
  <c r="BC9" i="3" s="1"/>
  <c r="X81" i="3"/>
  <c r="X57" i="3"/>
  <c r="X21" i="3"/>
  <c r="AB93" i="3"/>
  <c r="BF93" i="3"/>
  <c r="BH93" i="3" s="1"/>
  <c r="BF69" i="3"/>
  <c r="BH69" i="3" s="1"/>
  <c r="AB69" i="3"/>
  <c r="BF57" i="3"/>
  <c r="BH57" i="3" s="1"/>
  <c r="AB57" i="3"/>
  <c r="AB45" i="3"/>
  <c r="BF45" i="3"/>
  <c r="BH45" i="3" s="1"/>
  <c r="BD92" i="3"/>
  <c r="BD80" i="3"/>
  <c r="BD68" i="3"/>
  <c r="BD56" i="3"/>
  <c r="BD44" i="3"/>
  <c r="BD32" i="3"/>
  <c r="BD20" i="3"/>
  <c r="BD8" i="3"/>
  <c r="W92" i="3"/>
  <c r="BC92" i="3" s="1"/>
  <c r="W80" i="3"/>
  <c r="BC80" i="3" s="1"/>
  <c r="W68" i="3"/>
  <c r="BC68" i="3" s="1"/>
  <c r="W56" i="3"/>
  <c r="BC56" i="3" s="1"/>
  <c r="W44" i="3"/>
  <c r="BC44" i="3" s="1"/>
  <c r="W32" i="3"/>
  <c r="BC32" i="3" s="1"/>
  <c r="W20" i="3"/>
  <c r="BC20" i="3" s="1"/>
  <c r="W8" i="3"/>
  <c r="BC8" i="3" s="1"/>
  <c r="X92" i="3"/>
  <c r="X80" i="3"/>
  <c r="X68" i="3"/>
  <c r="X56" i="3"/>
  <c r="X44" i="3"/>
  <c r="X32" i="3"/>
  <c r="X20" i="3"/>
  <c r="X8" i="3"/>
  <c r="BF92" i="3"/>
  <c r="BH92" i="3" s="1"/>
  <c r="AB92" i="3"/>
  <c r="AB80" i="3"/>
  <c r="BF80" i="3"/>
  <c r="BH80" i="3" s="1"/>
  <c r="AB68" i="3"/>
  <c r="BF68" i="3"/>
  <c r="BH68" i="3" s="1"/>
  <c r="AB56" i="3"/>
  <c r="BF56" i="3"/>
  <c r="BH56" i="3" s="1"/>
  <c r="BF44" i="3"/>
  <c r="BH44" i="3" s="1"/>
  <c r="AB44" i="3"/>
  <c r="AB32" i="3"/>
  <c r="BF32" i="3"/>
  <c r="BH32" i="3" s="1"/>
  <c r="AB20" i="3"/>
  <c r="BF20" i="3"/>
  <c r="BH20" i="3" s="1"/>
  <c r="BF8" i="3"/>
  <c r="BH8" i="3" s="1"/>
  <c r="AB8" i="3"/>
  <c r="AB19" i="3"/>
  <c r="AB42" i="3"/>
  <c r="AB66" i="3"/>
  <c r="AB90" i="3"/>
  <c r="BD94" i="3"/>
  <c r="BD70" i="3"/>
  <c r="BD46" i="3"/>
  <c r="BD10" i="3"/>
  <c r="W82" i="3"/>
  <c r="BC82" i="3" s="1"/>
  <c r="W58" i="3"/>
  <c r="BC58" i="3" s="1"/>
  <c r="W34" i="3"/>
  <c r="BC34" i="3" s="1"/>
  <c r="W10" i="3"/>
  <c r="BC10" i="3" s="1"/>
  <c r="X82" i="3"/>
  <c r="X58" i="3"/>
  <c r="X34" i="3"/>
  <c r="X10" i="3"/>
  <c r="AB22" i="3"/>
  <c r="BF22" i="3"/>
  <c r="BH22" i="3" s="1"/>
  <c r="BD93" i="3"/>
  <c r="BD69" i="3"/>
  <c r="BD45" i="3"/>
  <c r="BD21" i="3"/>
  <c r="W93" i="3"/>
  <c r="BC93" i="3" s="1"/>
  <c r="W69" i="3"/>
  <c r="BC69" i="3" s="1"/>
  <c r="W45" i="3"/>
  <c r="BC45" i="3" s="1"/>
  <c r="W21" i="3"/>
  <c r="BC21" i="3" s="1"/>
  <c r="X93" i="3"/>
  <c r="X69" i="3"/>
  <c r="X45" i="3"/>
  <c r="X33" i="3"/>
  <c r="X9" i="3"/>
  <c r="AB81" i="3"/>
  <c r="BF81" i="3"/>
  <c r="BH81" i="3" s="1"/>
  <c r="AB33" i="3"/>
  <c r="BF33" i="3"/>
  <c r="BH33" i="3" s="1"/>
  <c r="BD91" i="3"/>
  <c r="BD79" i="3"/>
  <c r="BD67" i="3"/>
  <c r="BD55" i="3"/>
  <c r="BD43" i="3"/>
  <c r="BD31" i="3"/>
  <c r="BD19" i="3"/>
  <c r="BD7" i="3"/>
  <c r="W91" i="3"/>
  <c r="BC91" i="3" s="1"/>
  <c r="W79" i="3"/>
  <c r="BC79" i="3" s="1"/>
  <c r="W67" i="3"/>
  <c r="BC67" i="3" s="1"/>
  <c r="W55" i="3"/>
  <c r="BC55" i="3" s="1"/>
  <c r="W43" i="3"/>
  <c r="BC43" i="3" s="1"/>
  <c r="W31" i="3"/>
  <c r="BC31" i="3" s="1"/>
  <c r="W19" i="3"/>
  <c r="BC19" i="3" s="1"/>
  <c r="W7" i="3"/>
  <c r="BC7" i="3" s="1"/>
  <c r="X91" i="3"/>
  <c r="X79" i="3"/>
  <c r="X67" i="3"/>
  <c r="X55" i="3"/>
  <c r="X43" i="3"/>
  <c r="X31" i="3"/>
  <c r="X19" i="3"/>
  <c r="X7" i="3"/>
  <c r="BH91" i="3"/>
  <c r="BH79" i="3"/>
  <c r="BH67" i="3"/>
  <c r="BH55" i="3"/>
  <c r="BH43" i="3"/>
  <c r="BH31" i="3"/>
  <c r="BH19" i="3"/>
  <c r="BH7" i="3"/>
  <c r="AB21" i="3"/>
  <c r="AB43" i="3"/>
  <c r="AB67" i="3"/>
  <c r="AB91" i="3"/>
  <c r="AB4" i="3"/>
  <c r="AB23" i="3"/>
  <c r="AB47" i="3"/>
  <c r="AB71" i="3"/>
  <c r="AB95" i="3"/>
  <c r="AJ5" i="3"/>
  <c r="BD90" i="3"/>
  <c r="BD78" i="3"/>
  <c r="BD66" i="3"/>
  <c r="BD54" i="3"/>
  <c r="BD42" i="3"/>
  <c r="BD30" i="3"/>
  <c r="BD18" i="3"/>
  <c r="BD6" i="3"/>
  <c r="W90" i="3"/>
  <c r="BC90" i="3" s="1"/>
  <c r="W78" i="3"/>
  <c r="BC78" i="3" s="1"/>
  <c r="W66" i="3"/>
  <c r="BC66" i="3" s="1"/>
  <c r="W54" i="3"/>
  <c r="BC54" i="3" s="1"/>
  <c r="W42" i="3"/>
  <c r="BC42" i="3" s="1"/>
  <c r="W30" i="3"/>
  <c r="BC30" i="3" s="1"/>
  <c r="W18" i="3"/>
  <c r="BC18" i="3" s="1"/>
  <c r="W6" i="3"/>
  <c r="BC6" i="3" s="1"/>
  <c r="X90" i="3"/>
  <c r="X78" i="3"/>
  <c r="X66" i="3"/>
  <c r="X54" i="3"/>
  <c r="X42" i="3"/>
  <c r="X30" i="3"/>
  <c r="X18" i="3"/>
  <c r="X6" i="3"/>
  <c r="BH90" i="3"/>
  <c r="BH78" i="3"/>
  <c r="BH66" i="3"/>
  <c r="BH54" i="3"/>
  <c r="BH42" i="3"/>
  <c r="BH30" i="3"/>
  <c r="BH18" i="3"/>
  <c r="BD89" i="3"/>
  <c r="BD77" i="3"/>
  <c r="BD65" i="3"/>
  <c r="BD53" i="3"/>
  <c r="BD41" i="3"/>
  <c r="BD29" i="3"/>
  <c r="BD17" i="3"/>
  <c r="BD5" i="3"/>
  <c r="W89" i="3"/>
  <c r="BC89" i="3" s="1"/>
  <c r="W77" i="3"/>
  <c r="BC77" i="3" s="1"/>
  <c r="W65" i="3"/>
  <c r="BC65" i="3" s="1"/>
  <c r="W53" i="3"/>
  <c r="BC53" i="3" s="1"/>
  <c r="W41" i="3"/>
  <c r="BC41" i="3" s="1"/>
  <c r="W29" i="3"/>
  <c r="BC29" i="3" s="1"/>
  <c r="W17" i="3"/>
  <c r="BC17" i="3" s="1"/>
  <c r="W5" i="3"/>
  <c r="BC5" i="3" s="1"/>
  <c r="X89" i="3"/>
  <c r="X77" i="3"/>
  <c r="X65" i="3"/>
  <c r="X53" i="3"/>
  <c r="X41" i="3"/>
  <c r="X29" i="3"/>
  <c r="X17" i="3"/>
  <c r="X5" i="3"/>
  <c r="AB5" i="3"/>
  <c r="AB26" i="3"/>
  <c r="AB50" i="3"/>
  <c r="AB74" i="3"/>
  <c r="AB98" i="3"/>
  <c r="AJ88" i="3"/>
  <c r="AJ76" i="3"/>
  <c r="AJ64" i="3"/>
  <c r="AJ52" i="3"/>
  <c r="AJ40" i="3"/>
  <c r="AJ28" i="3"/>
  <c r="AJ16" i="3"/>
  <c r="AJ3" i="3"/>
  <c r="BD88" i="3"/>
  <c r="BD76" i="3"/>
  <c r="BD64" i="3"/>
  <c r="BD52" i="3"/>
  <c r="BD40" i="3"/>
  <c r="BD28" i="3"/>
  <c r="BD16" i="3"/>
  <c r="BD4" i="3"/>
  <c r="W88" i="3"/>
  <c r="BC88" i="3" s="1"/>
  <c r="W76" i="3"/>
  <c r="BC76" i="3" s="1"/>
  <c r="W64" i="3"/>
  <c r="BC64" i="3" s="1"/>
  <c r="W52" i="3"/>
  <c r="BC52" i="3" s="1"/>
  <c r="W40" i="3"/>
  <c r="BC40" i="3" s="1"/>
  <c r="W28" i="3"/>
  <c r="BC28" i="3" s="1"/>
  <c r="W16" i="3"/>
  <c r="BC16" i="3" s="1"/>
  <c r="W4" i="3"/>
  <c r="BC4" i="3" s="1"/>
  <c r="X88" i="3"/>
  <c r="X76" i="3"/>
  <c r="X64" i="3"/>
  <c r="X52" i="3"/>
  <c r="X40" i="3"/>
  <c r="X28" i="3"/>
  <c r="X16" i="3"/>
  <c r="X4" i="3"/>
  <c r="BH88" i="3"/>
  <c r="BH76" i="3"/>
  <c r="BH64" i="3"/>
  <c r="BH52" i="3"/>
  <c r="BH40" i="3"/>
  <c r="BH28" i="3"/>
  <c r="BH16" i="3"/>
  <c r="AB6" i="3"/>
  <c r="AB28" i="3"/>
  <c r="AB52" i="3"/>
  <c r="AB76" i="3"/>
  <c r="BD3" i="3"/>
  <c r="BD87" i="3"/>
  <c r="BD75" i="3"/>
  <c r="BD63" i="3"/>
  <c r="BD51" i="3"/>
  <c r="BD39" i="3"/>
  <c r="BD27" i="3"/>
  <c r="BD15" i="3"/>
  <c r="W3" i="3"/>
  <c r="BC3" i="3" s="1"/>
  <c r="W87" i="3"/>
  <c r="BC87" i="3" s="1"/>
  <c r="W75" i="3"/>
  <c r="BC75" i="3" s="1"/>
  <c r="W63" i="3"/>
  <c r="BC63" i="3" s="1"/>
  <c r="W51" i="3"/>
  <c r="BC51" i="3" s="1"/>
  <c r="W39" i="3"/>
  <c r="BC39" i="3" s="1"/>
  <c r="W27" i="3"/>
  <c r="BC27" i="3" s="1"/>
  <c r="W15" i="3"/>
  <c r="BC15" i="3" s="1"/>
  <c r="X3" i="3"/>
  <c r="X87" i="3"/>
  <c r="X75" i="3"/>
  <c r="X63" i="3"/>
  <c r="X51" i="3"/>
  <c r="X39" i="3"/>
  <c r="X27" i="3"/>
  <c r="X15" i="3"/>
  <c r="BF3" i="3"/>
  <c r="BH3" i="3" s="1"/>
  <c r="AB3" i="3"/>
  <c r="BF87" i="3"/>
  <c r="BH87" i="3" s="1"/>
  <c r="AB87" i="3"/>
  <c r="AB75" i="3"/>
  <c r="BF75" i="3"/>
  <c r="BH75" i="3" s="1"/>
  <c r="BF63" i="3"/>
  <c r="BH63" i="3" s="1"/>
  <c r="AB63" i="3"/>
  <c r="BF51" i="3"/>
  <c r="BH51" i="3" s="1"/>
  <c r="AB51" i="3"/>
  <c r="BF39" i="3"/>
  <c r="BH39" i="3" s="1"/>
  <c r="AB39" i="3"/>
  <c r="AB27" i="3"/>
  <c r="BF27" i="3"/>
  <c r="BH27" i="3" s="1"/>
  <c r="BF15" i="3"/>
  <c r="BH15" i="3" s="1"/>
  <c r="AB15" i="3"/>
  <c r="AB7" i="3"/>
  <c r="AB29" i="3"/>
  <c r="AB53" i="3"/>
  <c r="AB77" i="3"/>
  <c r="AB9" i="3"/>
  <c r="AB30" i="3"/>
  <c r="AB54" i="3"/>
  <c r="AB78" i="3"/>
  <c r="BD97" i="3"/>
  <c r="BD85" i="3"/>
  <c r="BD73" i="3"/>
  <c r="BD61" i="3"/>
  <c r="BD49" i="3"/>
  <c r="BD37" i="3"/>
  <c r="BD25" i="3"/>
  <c r="BD13" i="3"/>
  <c r="W97" i="3"/>
  <c r="BC97" i="3" s="1"/>
  <c r="W85" i="3"/>
  <c r="BC85" i="3" s="1"/>
  <c r="W73" i="3"/>
  <c r="BC73" i="3" s="1"/>
  <c r="W61" i="3"/>
  <c r="BC61" i="3" s="1"/>
  <c r="W49" i="3"/>
  <c r="BC49" i="3" s="1"/>
  <c r="W37" i="3"/>
  <c r="BC37" i="3" s="1"/>
  <c r="W25" i="3"/>
  <c r="BC25" i="3" s="1"/>
  <c r="W13" i="3"/>
  <c r="BC13" i="3" s="1"/>
  <c r="X97" i="3"/>
  <c r="X85" i="3"/>
  <c r="X73" i="3"/>
  <c r="X61" i="3"/>
  <c r="X49" i="3"/>
  <c r="X37" i="3"/>
  <c r="X25" i="3"/>
  <c r="X13" i="3"/>
  <c r="BF97" i="3"/>
  <c r="BH97" i="3" s="1"/>
  <c r="AB97" i="3"/>
  <c r="BF85" i="3"/>
  <c r="BH85" i="3" s="1"/>
  <c r="AB85" i="3"/>
  <c r="BF73" i="3"/>
  <c r="BH73" i="3" s="1"/>
  <c r="AB73" i="3"/>
  <c r="BF61" i="3"/>
  <c r="BH61" i="3" s="1"/>
  <c r="AB61" i="3"/>
  <c r="BF49" i="3"/>
  <c r="BH49" i="3" s="1"/>
  <c r="AB49" i="3"/>
  <c r="BF37" i="3"/>
  <c r="BH37" i="3" s="1"/>
  <c r="AB37" i="3"/>
  <c r="BF25" i="3"/>
  <c r="BH25" i="3" s="1"/>
  <c r="AB25" i="3"/>
  <c r="BF13" i="3"/>
  <c r="BH13" i="3" s="1"/>
  <c r="AB13" i="3"/>
  <c r="AB11" i="3"/>
  <c r="AB31" i="3"/>
  <c r="AB55" i="3"/>
  <c r="AB79" i="3"/>
  <c r="BD86" i="3"/>
  <c r="BD62" i="3"/>
  <c r="BD38" i="3"/>
  <c r="BD14" i="3"/>
  <c r="W98" i="3"/>
  <c r="BC98" i="3" s="1"/>
  <c r="W74" i="3"/>
  <c r="BC74" i="3" s="1"/>
  <c r="W50" i="3"/>
  <c r="BC50" i="3" s="1"/>
  <c r="W26" i="3"/>
  <c r="BC26" i="3" s="1"/>
  <c r="W14" i="3"/>
  <c r="BC14" i="3" s="1"/>
  <c r="X86" i="3"/>
  <c r="X62" i="3"/>
  <c r="X38" i="3"/>
  <c r="X14" i="3"/>
  <c r="BH26" i="3"/>
  <c r="BD96" i="3"/>
  <c r="BD84" i="3"/>
  <c r="BD72" i="3"/>
  <c r="BD60" i="3"/>
  <c r="BD48" i="3"/>
  <c r="BD36" i="3"/>
  <c r="BD24" i="3"/>
  <c r="BD12" i="3"/>
  <c r="W96" i="3"/>
  <c r="BC96" i="3" s="1"/>
  <c r="W84" i="3"/>
  <c r="BC84" i="3" s="1"/>
  <c r="W72" i="3"/>
  <c r="BC72" i="3" s="1"/>
  <c r="W60" i="3"/>
  <c r="BC60" i="3" s="1"/>
  <c r="W48" i="3"/>
  <c r="BC48" i="3" s="1"/>
  <c r="W36" i="3"/>
  <c r="BC36" i="3" s="1"/>
  <c r="W24" i="3"/>
  <c r="BC24" i="3" s="1"/>
  <c r="W12" i="3"/>
  <c r="BC12" i="3" s="1"/>
  <c r="X96" i="3"/>
  <c r="X84" i="3"/>
  <c r="X72" i="3"/>
  <c r="X60" i="3"/>
  <c r="X48" i="3"/>
  <c r="X36" i="3"/>
  <c r="X24" i="3"/>
  <c r="X12" i="3"/>
  <c r="AB96" i="3"/>
  <c r="BF96" i="3"/>
  <c r="BH96" i="3" s="1"/>
  <c r="AB84" i="3"/>
  <c r="BF84" i="3"/>
  <c r="BH84" i="3" s="1"/>
  <c r="AB72" i="3"/>
  <c r="BF72" i="3"/>
  <c r="BH72" i="3" s="1"/>
  <c r="AB60" i="3"/>
  <c r="BF60" i="3"/>
  <c r="BH60" i="3" s="1"/>
  <c r="AB48" i="3"/>
  <c r="BF48" i="3"/>
  <c r="BH48" i="3" s="1"/>
  <c r="AB36" i="3"/>
  <c r="BF36" i="3"/>
  <c r="BH36" i="3" s="1"/>
  <c r="AB24" i="3"/>
  <c r="BF24" i="3"/>
  <c r="BH24" i="3" s="1"/>
  <c r="AB12" i="3"/>
  <c r="BF12" i="3"/>
  <c r="BH12" i="3" s="1"/>
  <c r="AB14" i="3"/>
  <c r="AB35" i="3"/>
  <c r="AB59" i="3"/>
  <c r="AB83" i="3"/>
  <c r="BD98" i="3"/>
  <c r="BD74" i="3"/>
  <c r="BD50" i="3"/>
  <c r="BD26" i="3"/>
  <c r="W86" i="3"/>
  <c r="BC86" i="3" s="1"/>
  <c r="W62" i="3"/>
  <c r="BC62" i="3" s="1"/>
  <c r="W38" i="3"/>
  <c r="BC38" i="3" s="1"/>
  <c r="X98" i="3"/>
  <c r="X74" i="3"/>
  <c r="X50" i="3"/>
  <c r="X26" i="3"/>
  <c r="BH98" i="3"/>
  <c r="BH86" i="3"/>
  <c r="BH74" i="3"/>
  <c r="BH62" i="3"/>
  <c r="BH50" i="3"/>
  <c r="BH38" i="3"/>
  <c r="BD95" i="3"/>
  <c r="BD83" i="3"/>
  <c r="BD71" i="3"/>
  <c r="BD59" i="3"/>
  <c r="BD47" i="3"/>
  <c r="BD35" i="3"/>
  <c r="BD23" i="3"/>
  <c r="BD11" i="3"/>
  <c r="W95" i="3"/>
  <c r="BC95" i="3" s="1"/>
  <c r="W83" i="3"/>
  <c r="BC83" i="3" s="1"/>
  <c r="W71" i="3"/>
  <c r="BC71" i="3" s="1"/>
  <c r="W59" i="3"/>
  <c r="BC59" i="3" s="1"/>
  <c r="W47" i="3"/>
  <c r="BC47" i="3" s="1"/>
  <c r="W35" i="3"/>
  <c r="BC35" i="3" s="1"/>
  <c r="W23" i="3"/>
  <c r="BC23" i="3" s="1"/>
  <c r="W11" i="3"/>
  <c r="BC11" i="3" s="1"/>
  <c r="X95" i="3"/>
  <c r="X83" i="3"/>
  <c r="X71" i="3"/>
  <c r="X59" i="3"/>
  <c r="X47" i="3"/>
  <c r="X35" i="3"/>
  <c r="X23" i="3"/>
  <c r="X11" i="3"/>
  <c r="BH47" i="3"/>
  <c r="BH35" i="3"/>
  <c r="BH23" i="3"/>
  <c r="BH11" i="3"/>
  <c r="AB16" i="3"/>
  <c r="AB38" i="3"/>
  <c r="AB62" i="3"/>
  <c r="AB86" i="3"/>
  <c r="AB10" i="3"/>
  <c r="BF10" i="3"/>
  <c r="BH10" i="3" s="1"/>
  <c r="AB17" i="3"/>
  <c r="AB40" i="3"/>
  <c r="AB64" i="3"/>
  <c r="AB88" i="3"/>
  <c r="AJ93" i="3"/>
  <c r="AJ81" i="3"/>
  <c r="AJ69" i="3"/>
  <c r="AJ57" i="3"/>
  <c r="AJ45" i="3"/>
  <c r="AJ33" i="3"/>
  <c r="AB18" i="3"/>
  <c r="AB41" i="3"/>
  <c r="AB65" i="3"/>
  <c r="AB89" i="3"/>
  <c r="BG87" i="3"/>
  <c r="BG75" i="3"/>
  <c r="BG63" i="3"/>
  <c r="BG51" i="3"/>
  <c r="BG39" i="3"/>
  <c r="BG27" i="3"/>
  <c r="BG15" i="3"/>
  <c r="BG98" i="3"/>
  <c r="BG86" i="3"/>
  <c r="BG74" i="3"/>
  <c r="BG62" i="3"/>
  <c r="BG50" i="3"/>
  <c r="BG38" i="3"/>
  <c r="BG26" i="3"/>
  <c r="BG14" i="3"/>
  <c r="BG13" i="3"/>
  <c r="BG95" i="3"/>
  <c r="BG83" i="3"/>
  <c r="BG71" i="3"/>
  <c r="BG59" i="3"/>
  <c r="BG47" i="3"/>
  <c r="BG35" i="3"/>
  <c r="BG23" i="3"/>
  <c r="BG11" i="3"/>
  <c r="BH4" i="3"/>
  <c r="BH21" i="3"/>
  <c r="BH9" i="3"/>
  <c r="BH95" i="3"/>
  <c r="BH89" i="3"/>
  <c r="BH83" i="3"/>
  <c r="BH77" i="3"/>
  <c r="BH71" i="3"/>
  <c r="BH65" i="3"/>
  <c r="BH59" i="3"/>
  <c r="BH53" i="3"/>
  <c r="BH41" i="3"/>
  <c r="BH29" i="3"/>
  <c r="BH17" i="3"/>
  <c r="BH14" i="3"/>
  <c r="BH5" i="3"/>
</calcChain>
</file>

<file path=xl/sharedStrings.xml><?xml version="1.0" encoding="utf-8"?>
<sst xmlns="http://schemas.openxmlformats.org/spreadsheetml/2006/main" count="106" uniqueCount="27">
  <si>
    <t>平方位移dsq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</si>
  <si>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</si>
  <si>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>PGD</t>
    <phoneticPr fontId="1" type="noConversion"/>
  </si>
  <si>
    <t>Index</t>
    <phoneticPr fontId="1" type="noConversion"/>
  </si>
  <si>
    <t>PGA</t>
    <phoneticPr fontId="1" type="noConversion"/>
  </si>
  <si>
    <t>PGV</t>
    <phoneticPr fontId="1" type="noConversion"/>
  </si>
  <si>
    <t>ASD</t>
    <phoneticPr fontId="1" type="noConversion"/>
  </si>
  <si>
    <t>SED</t>
    <phoneticPr fontId="1" type="noConversion"/>
  </si>
  <si>
    <t>ARS</t>
    <phoneticPr fontId="1" type="noConversion"/>
  </si>
  <si>
    <t>VRS</t>
    <phoneticPr fontId="1" type="noConversion"/>
  </si>
  <si>
    <t>DRS</t>
    <phoneticPr fontId="1" type="noConversion"/>
  </si>
  <si>
    <t>IA</t>
    <phoneticPr fontId="1" type="noConversion"/>
  </si>
  <si>
    <t>TD</t>
    <phoneticPr fontId="1" type="noConversion"/>
  </si>
  <si>
    <t>CAV</t>
    <phoneticPr fontId="1" type="noConversion"/>
  </si>
  <si>
    <t>CAD</t>
    <phoneticPr fontId="1" type="noConversion"/>
  </si>
  <si>
    <t>CAI</t>
    <phoneticPr fontId="1" type="noConversion"/>
  </si>
  <si>
    <t>ARMS</t>
    <phoneticPr fontId="1" type="noConversion"/>
  </si>
  <si>
    <t>VRMS</t>
    <phoneticPr fontId="1" type="noConversion"/>
  </si>
  <si>
    <t>DRMS</t>
    <phoneticPr fontId="1" type="noConversion"/>
  </si>
  <si>
    <t>IC</t>
    <phoneticPr fontId="1" type="noConversion"/>
  </si>
  <si>
    <t>SaTs</t>
    <phoneticPr fontId="1" type="noConversion"/>
  </si>
  <si>
    <t>ASI</t>
    <phoneticPr fontId="1" type="noConversion"/>
  </si>
  <si>
    <t>Sa1.5Ts</t>
    <phoneticPr fontId="1" type="noConversion"/>
  </si>
  <si>
    <t>Mainshock</t>
    <phoneticPr fontId="1" type="noConversion"/>
  </si>
  <si>
    <t>Aftershock</t>
    <phoneticPr fontId="1" type="noConversion"/>
  </si>
  <si>
    <t>M/A</t>
    <phoneticPr fontId="1" type="noConversion"/>
  </si>
  <si>
    <t>MAS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</si>
</sst>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B984-5EE2-4AF0-8E46-520B5E281472}">
  <dimension ref="A1:CF199"/>
  <sheetViews>
    <sheetView tabSelected="1" zoomScale="145" zoomScaleNormal="145" workbookViewId="0">
      <selection activeCell="I6" sqref="I6"/>
    </sheetView>
  </sheetViews>
  <sheetFormatPr defaultColWidth="8.6484375" defaultRowHeight="14.25" x14ac:dyDescent="0.65"/>
  <cols>
    <col min="1" max="1" width="8.2578125" style="9" customWidth="1"/>
    <col min="2" max="16384" width="8.6484375" style="4"/>
  </cols>
  <sheetData>
    <row r="1" spans="1:84" s="4" customFormat="1" x14ac:dyDescent="0.65">
      <c r="A1" s="1" t="s">
        <v>3</v>
      </c>
      <c r="B1" s="1" t="s">
        <v>4</v>
      </c>
      <c r="C1" s="1"/>
      <c r="D1" s="1"/>
      <c r="E1" s="1" t="s">
        <v>5</v>
      </c>
      <c r="F1" s="1"/>
      <c r="G1" s="1"/>
      <c r="H1" s="1"/>
      <c r="I1" s="1" t="s">
        <v>6</v>
      </c>
      <c r="J1" s="1"/>
      <c r="K1" s="1"/>
      <c r="L1" s="2"/>
      <c r="M1" s="1" t="s">
        <v>7</v>
      </c>
      <c r="N1" s="1"/>
      <c r="O1" s="1"/>
      <c r="P1" s="1"/>
      <c r="Q1" s="1" t="s">
        <v>0</v>
      </c>
      <c r="R1" s="1"/>
      <c r="S1" s="1"/>
      <c r="T1" s="1"/>
      <c r="U1" s="1" t="s">
        <v>8</v>
      </c>
      <c r="V1" s="1"/>
      <c r="W1" s="1"/>
      <c r="X1" s="1"/>
      <c r="Y1" s="1" t="s">
        <v>9</v>
      </c>
      <c r="Z1" s="1"/>
      <c r="AA1" s="1"/>
      <c r="AB1" s="1"/>
      <c r="AC1" s="1" t="s">
        <v>10</v>
      </c>
      <c r="AD1" s="1"/>
      <c r="AE1" s="1"/>
      <c r="AF1" s="1"/>
      <c r="AG1" s="1" t="s">
        <v>11</v>
      </c>
      <c r="AH1" s="1"/>
      <c r="AI1" s="1"/>
      <c r="AJ1" s="1"/>
      <c r="AK1" s="1" t="s">
        <v>12</v>
      </c>
      <c r="AL1" s="1"/>
      <c r="AM1" s="1"/>
      <c r="AN1" s="1"/>
      <c r="AO1" s="1" t="s">
        <v>13</v>
      </c>
      <c r="AP1" s="1"/>
      <c r="AQ1" s="1"/>
      <c r="AR1" s="1"/>
      <c r="AS1" s="1" t="s">
        <v>14</v>
      </c>
      <c r="AT1" s="1"/>
      <c r="AU1" s="1"/>
      <c r="AV1" s="1"/>
      <c r="AW1" s="1" t="s">
        <v>15</v>
      </c>
      <c r="AX1" s="1"/>
      <c r="AY1" s="1"/>
      <c r="AZ1" s="1"/>
      <c r="BA1" s="1" t="s">
        <v>16</v>
      </c>
      <c r="BB1" s="1"/>
      <c r="BC1" s="1"/>
      <c r="BD1" s="1"/>
      <c r="BE1" s="1" t="s">
        <v>17</v>
      </c>
      <c r="BF1" s="1"/>
      <c r="BG1" s="1"/>
      <c r="BH1" s="1"/>
      <c r="BI1" s="1" t="s">
        <v>18</v>
      </c>
      <c r="BJ1" s="1"/>
      <c r="BK1" s="1"/>
      <c r="BL1" s="1"/>
      <c r="BM1" s="1" t="s">
        <v>19</v>
      </c>
      <c r="BN1" s="1"/>
      <c r="BO1" s="1"/>
      <c r="BP1" s="1"/>
      <c r="BQ1" s="3" t="s">
        <v>2</v>
      </c>
      <c r="BR1" s="3"/>
      <c r="BS1" s="3"/>
      <c r="BT1" s="3"/>
      <c r="BU1" s="3" t="s">
        <v>20</v>
      </c>
      <c r="BV1" s="3"/>
      <c r="BW1" s="3"/>
      <c r="BX1" s="3"/>
      <c r="BY1" s="3" t="s">
        <v>22</v>
      </c>
      <c r="BZ1" s="3"/>
      <c r="CA1" s="3"/>
      <c r="CB1" s="3"/>
      <c r="CC1" s="3" t="s">
        <v>21</v>
      </c>
      <c r="CD1" s="3"/>
      <c r="CE1" s="3"/>
      <c r="CF1" s="3"/>
    </row>
    <row r="2" spans="1:84" s="4" customFormat="1" x14ac:dyDescent="0.65">
      <c r="A2" s="1"/>
      <c r="B2" s="5" t="s">
        <v>23</v>
      </c>
      <c r="C2" s="5" t="s">
        <v>24</v>
      </c>
      <c r="D2" s="5" t="s">
        <v>25</v>
      </c>
      <c r="E2" s="5" t="s">
        <v>23</v>
      </c>
      <c r="F2" s="5" t="s">
        <v>24</v>
      </c>
      <c r="G2" s="4" t="s">
        <v>26</v>
      </c>
      <c r="H2" s="5" t="s">
        <v>25</v>
      </c>
      <c r="I2" s="5" t="s">
        <v>23</v>
      </c>
      <c r="J2" s="5" t="s">
        <v>24</v>
      </c>
      <c r="K2" s="4" t="s">
        <v>26</v>
      </c>
      <c r="L2" s="5" t="s">
        <v>25</v>
      </c>
      <c r="M2" s="5" t="s">
        <v>23</v>
      </c>
      <c r="N2" s="5" t="s">
        <v>24</v>
      </c>
      <c r="O2" s="4" t="s">
        <v>26</v>
      </c>
      <c r="P2" s="5" t="s">
        <v>25</v>
      </c>
      <c r="Q2" s="5" t="s">
        <v>23</v>
      </c>
      <c r="R2" s="5" t="s">
        <v>24</v>
      </c>
      <c r="S2" s="4" t="s">
        <v>26</v>
      </c>
      <c r="T2" s="5" t="s">
        <v>25</v>
      </c>
      <c r="U2" s="5" t="s">
        <v>23</v>
      </c>
      <c r="V2" s="5" t="s">
        <v>24</v>
      </c>
      <c r="W2" s="4" t="s">
        <v>26</v>
      </c>
      <c r="X2" s="5" t="s">
        <v>25</v>
      </c>
      <c r="Y2" s="5" t="s">
        <v>23</v>
      </c>
      <c r="Z2" s="5" t="s">
        <v>24</v>
      </c>
      <c r="AA2" s="4" t="s">
        <v>26</v>
      </c>
      <c r="AB2" s="5" t="s">
        <v>25</v>
      </c>
      <c r="AC2" s="5" t="s">
        <v>23</v>
      </c>
      <c r="AD2" s="5" t="s">
        <v>24</v>
      </c>
      <c r="AE2" s="4" t="s">
        <v>26</v>
      </c>
      <c r="AF2" s="5" t="s">
        <v>25</v>
      </c>
      <c r="AG2" s="5" t="s">
        <v>23</v>
      </c>
      <c r="AH2" s="5" t="s">
        <v>24</v>
      </c>
      <c r="AI2" s="4" t="s">
        <v>26</v>
      </c>
      <c r="AJ2" s="5" t="s">
        <v>25</v>
      </c>
      <c r="AK2" s="5" t="s">
        <v>23</v>
      </c>
      <c r="AL2" s="5" t="s">
        <v>24</v>
      </c>
      <c r="AM2" s="4" t="s">
        <v>26</v>
      </c>
      <c r="AN2" s="5" t="s">
        <v>25</v>
      </c>
      <c r="AO2" s="5" t="s">
        <v>23</v>
      </c>
      <c r="AP2" s="5" t="s">
        <v>24</v>
      </c>
      <c r="AQ2" s="4" t="s">
        <v>26</v>
      </c>
      <c r="AR2" s="5" t="s">
        <v>25</v>
      </c>
      <c r="AS2" s="5" t="s">
        <v>23</v>
      </c>
      <c r="AT2" s="5" t="s">
        <v>24</v>
      </c>
      <c r="AU2" s="4" t="s">
        <v>26</v>
      </c>
      <c r="AV2" s="5" t="s">
        <v>25</v>
      </c>
      <c r="AW2" s="5" t="s">
        <v>23</v>
      </c>
      <c r="AX2" s="5" t="s">
        <v>24</v>
      </c>
      <c r="AY2" s="4" t="s">
        <v>26</v>
      </c>
      <c r="AZ2" s="5" t="s">
        <v>25</v>
      </c>
      <c r="BA2" s="5" t="s">
        <v>23</v>
      </c>
      <c r="BB2" s="5" t="s">
        <v>24</v>
      </c>
      <c r="BC2" s="4" t="s">
        <v>26</v>
      </c>
      <c r="BD2" s="5" t="s">
        <v>25</v>
      </c>
      <c r="BE2" s="5" t="s">
        <v>23</v>
      </c>
      <c r="BF2" s="5" t="s">
        <v>24</v>
      </c>
      <c r="BG2" s="4" t="s">
        <v>26</v>
      </c>
      <c r="BH2" s="5" t="s">
        <v>25</v>
      </c>
      <c r="BI2" s="5" t="s">
        <v>23</v>
      </c>
      <c r="BJ2" s="5" t="s">
        <v>24</v>
      </c>
      <c r="BK2" s="4" t="s">
        <v>26</v>
      </c>
      <c r="BL2" s="5" t="s">
        <v>25</v>
      </c>
      <c r="BM2" s="5" t="s">
        <v>23</v>
      </c>
      <c r="BN2" s="5" t="s">
        <v>24</v>
      </c>
      <c r="BO2" s="4" t="s">
        <v>26</v>
      </c>
      <c r="BP2" s="5" t="s">
        <v>25</v>
      </c>
      <c r="BQ2" s="5" t="s">
        <v>23</v>
      </c>
      <c r="BR2" s="5" t="s">
        <v>24</v>
      </c>
      <c r="BS2" s="4" t="s">
        <v>26</v>
      </c>
      <c r="BT2" s="5" t="s">
        <v>25</v>
      </c>
      <c r="BU2" s="5" t="s">
        <v>23</v>
      </c>
      <c r="BV2" s="5" t="s">
        <v>24</v>
      </c>
      <c r="BW2" s="4" t="s">
        <v>26</v>
      </c>
      <c r="BX2" s="5" t="s">
        <v>25</v>
      </c>
      <c r="BY2" s="5" t="s">
        <v>23</v>
      </c>
      <c r="BZ2" s="5" t="s">
        <v>24</v>
      </c>
      <c r="CA2" s="4" t="s">
        <v>26</v>
      </c>
      <c r="CB2" s="5" t="s">
        <v>25</v>
      </c>
      <c r="CC2" s="5" t="s">
        <v>23</v>
      </c>
      <c r="CD2" s="5" t="s">
        <v>24</v>
      </c>
      <c r="CE2" s="4" t="s">
        <v>26</v>
      </c>
      <c r="CF2" s="5" t="s">
        <v>25</v>
      </c>
    </row>
    <row r="3" spans="1:84" s="4" customFormat="1" x14ac:dyDescent="0.65">
      <c r="A3" s="6">
        <v>1</v>
      </c>
      <c r="B3" s="5">
        <v>3.17585179528426</v>
      </c>
      <c r="C3" s="5">
        <v>0.48610262559707301</v>
      </c>
      <c r="D3" s="5">
        <f>C3/B3</f>
        <v>0.15306212535448732</v>
      </c>
      <c r="E3" s="5">
        <v>0.57095927601312502</v>
      </c>
      <c r="F3" s="5">
        <v>3.2667103348893403E-2</v>
      </c>
      <c r="G3" s="5">
        <v>0.57095927599999996</v>
      </c>
      <c r="H3" s="5">
        <f t="shared" ref="H3:H34" si="0">F3/E3</f>
        <v>5.7214419173640792E-2</v>
      </c>
      <c r="I3" s="5">
        <v>13.632010626561099</v>
      </c>
      <c r="J3" s="5">
        <v>0.15255290236100899</v>
      </c>
      <c r="K3" s="5">
        <f>J3+I3</f>
        <v>13.784563528922108</v>
      </c>
      <c r="L3" s="5">
        <f>J3/I3</f>
        <v>1.1190785170293914E-2</v>
      </c>
      <c r="M3" s="5">
        <v>0.91912761114691</v>
      </c>
      <c r="N3" s="5">
        <v>1.2446387210118799E-3</v>
      </c>
      <c r="O3" s="5">
        <f>N3+M3</f>
        <v>0.92037224986792188</v>
      </c>
      <c r="P3" s="5">
        <f>N3/M3</f>
        <v>1.3541522481941208E-3</v>
      </c>
      <c r="Q3" s="5">
        <v>5.1378981460000004</v>
      </c>
      <c r="R3" s="5">
        <v>3.2272399999999998E-4</v>
      </c>
      <c r="S3" s="5">
        <f>R3+Q3</f>
        <v>5.1382208700000005</v>
      </c>
      <c r="T3" s="7">
        <f>R3/Q3</f>
        <v>6.2812455760971004E-5</v>
      </c>
      <c r="U3" s="5">
        <f>I3^0.5</f>
        <v>3.6921552820217487</v>
      </c>
      <c r="V3" s="5">
        <f>J3^0.5</f>
        <v>0.39058021245450847</v>
      </c>
      <c r="W3" s="5">
        <f>K3^0.5</f>
        <v>3.7127568636960473</v>
      </c>
      <c r="X3" s="5">
        <f>V3/U3</f>
        <v>0.1057865075058909</v>
      </c>
      <c r="Y3" s="5">
        <f>M3^0.5</f>
        <v>0.95871143267769054</v>
      </c>
      <c r="Z3" s="5">
        <f>N3^0.5</f>
        <v>3.5279437651582257E-2</v>
      </c>
      <c r="AA3" s="5">
        <f>O3^0.5</f>
        <v>0.95936033369528151</v>
      </c>
      <c r="AB3" s="5">
        <f>Z3/Y3</f>
        <v>3.6798807700713899E-2</v>
      </c>
      <c r="AC3" s="5">
        <v>2.2666932179999999</v>
      </c>
      <c r="AD3" s="5">
        <v>1.7964513000000001E-2</v>
      </c>
      <c r="AE3" s="5">
        <v>2.9654827899999998</v>
      </c>
      <c r="AF3" s="5">
        <v>7.9254270000000005E-3</v>
      </c>
      <c r="AG3" s="5">
        <f>PI() /20 * I3</f>
        <v>2.1413112219031172</v>
      </c>
      <c r="AH3" s="5">
        <f>PI() /20 *J3</f>
        <v>2.3962953867057341E-2</v>
      </c>
      <c r="AI3" s="5">
        <f>PI() /20 *K3</f>
        <v>2.1652741757701746</v>
      </c>
      <c r="AJ3" s="5">
        <f>AH3/AG3</f>
        <v>1.1190785170293913E-2</v>
      </c>
      <c r="AK3" s="5">
        <v>23.77</v>
      </c>
      <c r="AL3" s="5">
        <v>10.35</v>
      </c>
      <c r="AM3" s="5">
        <v>24.52</v>
      </c>
      <c r="AN3" s="5">
        <v>0.435422802</v>
      </c>
      <c r="AO3" s="5">
        <v>17.7808460574375</v>
      </c>
      <c r="AP3" s="5">
        <v>1.4182539182568199</v>
      </c>
      <c r="AQ3" s="5">
        <f>AP3+AO3</f>
        <v>19.19909997569432</v>
      </c>
      <c r="AR3" s="5">
        <f>AP3/AO3</f>
        <v>7.9763016544625129E-2</v>
      </c>
      <c r="AS3" s="5">
        <v>4.1192799779999998</v>
      </c>
      <c r="AT3" s="5">
        <v>7.9005453000000003E-2</v>
      </c>
      <c r="AU3" s="5">
        <v>4.1986048719999998</v>
      </c>
      <c r="AV3" s="5">
        <v>1.9179432999999999E-2</v>
      </c>
      <c r="AW3" s="5">
        <v>14.17048174</v>
      </c>
      <c r="AX3" s="5">
        <v>6.4621209999999998E-2</v>
      </c>
      <c r="AY3" s="5">
        <v>26.998039769999998</v>
      </c>
      <c r="AZ3" s="5">
        <v>4.5602689999999996E-3</v>
      </c>
      <c r="BA3" s="5">
        <f>U3/(AK3^0.5)</f>
        <v>0.75729548422215531</v>
      </c>
      <c r="BB3" s="5">
        <f>V3/(AL3^0.5)</f>
        <v>0.12140597537245081</v>
      </c>
      <c r="BC3" s="5">
        <f>W3/(AM3^0.5)</f>
        <v>0.74978418670184332</v>
      </c>
      <c r="BD3" s="5">
        <f>BB3/BA3</f>
        <v>0.16031519783476741</v>
      </c>
      <c r="BE3" s="5">
        <f t="shared" ref="BE3:BG4" si="1">Y3/(AO3^0.5)</f>
        <v>0.22735876179690304</v>
      </c>
      <c r="BF3" s="5">
        <f t="shared" si="1"/>
        <v>2.9624065405082649E-2</v>
      </c>
      <c r="BG3" s="5">
        <f t="shared" si="1"/>
        <v>0.2189481716050769</v>
      </c>
      <c r="BH3" s="5">
        <f>BF3/BE3</f>
        <v>0.13029656376975471</v>
      </c>
      <c r="BI3" s="5">
        <v>0.46491991999999999</v>
      </c>
      <c r="BJ3" s="5">
        <v>5.5839979999999997E-3</v>
      </c>
      <c r="BK3" s="5">
        <v>0.59887360899999997</v>
      </c>
      <c r="BL3" s="5">
        <v>1.2010666999999999E-2</v>
      </c>
      <c r="BM3" s="5">
        <v>2.8793627160000002</v>
      </c>
      <c r="BN3" s="5">
        <v>0.108920296</v>
      </c>
      <c r="BO3" s="5">
        <v>2.877687694</v>
      </c>
      <c r="BP3" s="5">
        <v>3.7827918000000002E-2</v>
      </c>
      <c r="BQ3" s="4">
        <v>0.15503179231932701</v>
      </c>
      <c r="BR3" s="4">
        <v>2.6753881509445399E-2</v>
      </c>
      <c r="BS3" s="4">
        <f>MAX(BQ3:BR3)</f>
        <v>0.15503179231932701</v>
      </c>
      <c r="BT3" s="4">
        <f>BR3/BQ3</f>
        <v>0.1725702909654753</v>
      </c>
      <c r="BU3" s="4">
        <v>7.3674632186130999</v>
      </c>
      <c r="BV3" s="4">
        <v>0.871742391341366</v>
      </c>
      <c r="BW3" s="4">
        <f>MAX(BU3:BV3)</f>
        <v>7.3674632186130999</v>
      </c>
      <c r="BX3" s="4">
        <f>BV3/BU3</f>
        <v>0.11832327701874412</v>
      </c>
      <c r="BY3" s="4">
        <v>5.7344117287502696</v>
      </c>
      <c r="BZ3" s="4">
        <v>0.64121355317482298</v>
      </c>
      <c r="CA3" s="4">
        <f>MAX(BY3:BZ3)</f>
        <v>5.7344117287502696</v>
      </c>
      <c r="CB3" s="4">
        <f>BZ3/BY3</f>
        <v>0.11181854103011296</v>
      </c>
      <c r="CC3" s="4">
        <v>788.90510816222297</v>
      </c>
      <c r="CD3" s="4">
        <v>97.746435345830804</v>
      </c>
      <c r="CE3" s="4">
        <v>788.90510816222297</v>
      </c>
      <c r="CF3" s="4">
        <f>CD3/CC3</f>
        <v>0.12390138476037241</v>
      </c>
    </row>
    <row r="4" spans="1:84" s="4" customFormat="1" x14ac:dyDescent="0.65">
      <c r="A4" s="6">
        <v>2</v>
      </c>
      <c r="B4" s="5">
        <v>1.9065630728352401</v>
      </c>
      <c r="C4" s="5">
        <v>0.410866492313684</v>
      </c>
      <c r="D4" s="5">
        <f>C4/B4</f>
        <v>0.21550112774537616</v>
      </c>
      <c r="E4" s="5">
        <v>0.45646403405105002</v>
      </c>
      <c r="F4" s="5">
        <v>2.7435844696140702E-2</v>
      </c>
      <c r="G4" s="5">
        <v>0.45646403400000002</v>
      </c>
      <c r="H4" s="5">
        <f t="shared" si="0"/>
        <v>6.0105161961286818E-2</v>
      </c>
      <c r="I4" s="5">
        <v>7.34195273876343</v>
      </c>
      <c r="J4" s="5">
        <v>0.189636896463072</v>
      </c>
      <c r="K4" s="5">
        <f>J4+I4</f>
        <v>7.5315896352265019</v>
      </c>
      <c r="L4" s="5">
        <f t="shared" ref="L4:L67" si="2">J4/I4</f>
        <v>2.5829217813108891E-2</v>
      </c>
      <c r="M4" s="5">
        <v>0.29625822982905198</v>
      </c>
      <c r="N4" s="5">
        <v>1.12188390639177E-3</v>
      </c>
      <c r="O4" s="5">
        <f t="shared" ref="O4:O67" si="3">N4+M4</f>
        <v>0.29738011373544376</v>
      </c>
      <c r="P4" s="5">
        <f>N4/M4</f>
        <v>3.7868446963958556E-3</v>
      </c>
      <c r="Q4" s="5">
        <v>2.3049814890000002</v>
      </c>
      <c r="R4" s="5">
        <v>1.1329614999999999E-2</v>
      </c>
      <c r="S4" s="5">
        <f t="shared" ref="S4:S67" si="4">R4+Q4</f>
        <v>2.3163111040000004</v>
      </c>
      <c r="T4" s="7">
        <f t="shared" ref="T4:T67" si="5">R4/Q4</f>
        <v>4.9152737469120725E-3</v>
      </c>
      <c r="U4" s="5">
        <f>I4^0.5</f>
        <v>2.709603797377659</v>
      </c>
      <c r="V4" s="5">
        <f>J4^0.5</f>
        <v>0.43547318684744757</v>
      </c>
      <c r="W4" s="5">
        <f>K4^0.5</f>
        <v>2.7443741791575182</v>
      </c>
      <c r="X4" s="5">
        <f t="shared" ref="X4:X67" si="6">V4/U4</f>
        <v>0.16071470938625651</v>
      </c>
      <c r="Y4" s="5">
        <f t="shared" ref="Y4:Y67" si="7">M4^0.5</f>
        <v>0.54429608654578066</v>
      </c>
      <c r="Z4" s="5">
        <f t="shared" ref="Z4:Z67" si="8">N4^0.5</f>
        <v>3.3494535470607288E-2</v>
      </c>
      <c r="AA4" s="5">
        <f t="shared" ref="AA4:AA67" si="9">O4^0.5</f>
        <v>0.54532569509921658</v>
      </c>
      <c r="AB4" s="5">
        <f t="shared" ref="AB4:AB67" si="10">Z4/Y4</f>
        <v>6.1537343917298343E-2</v>
      </c>
      <c r="AC4" s="5">
        <v>1.5182165489999999</v>
      </c>
      <c r="AD4" s="5">
        <v>0.106440664</v>
      </c>
      <c r="AE4" s="5">
        <v>1.522011376</v>
      </c>
      <c r="AF4" s="5">
        <v>7.0109012999999998E-2</v>
      </c>
      <c r="AG4" s="5">
        <f>PI() /20 * I4</f>
        <v>1.1532712393551328</v>
      </c>
      <c r="AH4" s="5">
        <f>PI() /20 *J4</f>
        <v>2.9788094038897761E-2</v>
      </c>
      <c r="AI4" s="5">
        <f>PI() /20 *K4</f>
        <v>1.1830593333940305</v>
      </c>
      <c r="AJ4" s="5">
        <f t="shared" ref="AJ4:AJ67" si="11">AH4/AG4</f>
        <v>2.5829217813108891E-2</v>
      </c>
      <c r="AK4" s="5">
        <v>33.619999999999997</v>
      </c>
      <c r="AL4" s="5">
        <v>13.77</v>
      </c>
      <c r="AM4" s="5">
        <v>39.65</v>
      </c>
      <c r="AN4" s="5">
        <v>0.40957763200000002</v>
      </c>
      <c r="AO4" s="5">
        <v>13.556309992825099</v>
      </c>
      <c r="AP4" s="5">
        <v>1.2262081358799599</v>
      </c>
      <c r="AQ4" s="5">
        <f t="shared" ref="AQ4:AQ67" si="12">AP4+AO4</f>
        <v>14.782518128705059</v>
      </c>
      <c r="AR4" s="5">
        <f t="shared" ref="AR4:AR67" si="13">AP4/AO4</f>
        <v>9.045294305964903E-2</v>
      </c>
      <c r="AS4" s="5">
        <v>6.6619023860000004</v>
      </c>
      <c r="AT4" s="5">
        <v>0.14576813699999999</v>
      </c>
      <c r="AU4" s="5">
        <v>6.8076706370000002</v>
      </c>
      <c r="AV4" s="5">
        <v>2.1880858E-2</v>
      </c>
      <c r="AW4" s="5">
        <v>9.293368632</v>
      </c>
      <c r="AX4" s="5">
        <v>0.32626374200000002</v>
      </c>
      <c r="AY4" s="5">
        <v>9.6206510109999996</v>
      </c>
      <c r="AZ4" s="5">
        <v>3.5107156E-2</v>
      </c>
      <c r="BA4" s="5">
        <f t="shared" ref="BA4:BA11" si="14">U4/(AK4^0.5)</f>
        <v>0.46731200474501527</v>
      </c>
      <c r="BB4" s="5">
        <f t="shared" ref="BB4:BB11" si="15">V4/(AL4^0.5)</f>
        <v>0.11735306839845502</v>
      </c>
      <c r="BC4" s="5">
        <f t="shared" ref="BC4:BC5" si="16">W4/(AM4^0.5)</f>
        <v>0.43583462379615212</v>
      </c>
      <c r="BD4" s="5">
        <f t="shared" ref="BD4:BD67" si="17">BB4/BA4</f>
        <v>0.25112359024991815</v>
      </c>
      <c r="BE4" s="5">
        <f t="shared" si="1"/>
        <v>0.14783064307494831</v>
      </c>
      <c r="BF4" s="5">
        <f t="shared" si="1"/>
        <v>3.024766554900863E-2</v>
      </c>
      <c r="BG4" s="5">
        <f t="shared" si="1"/>
        <v>0.14183445736298925</v>
      </c>
      <c r="BH4" s="5">
        <f t="shared" ref="BH4:BH67" si="18">BF4/BE4</f>
        <v>0.20461025481485215</v>
      </c>
      <c r="BI4" s="5">
        <v>0.26183932100000001</v>
      </c>
      <c r="BJ4" s="5">
        <v>2.8684059000000001E-2</v>
      </c>
      <c r="BK4" s="5">
        <v>0.24171093699999999</v>
      </c>
      <c r="BL4" s="5">
        <v>0.109548324</v>
      </c>
      <c r="BM4" s="5">
        <v>1.958910841</v>
      </c>
      <c r="BN4" s="5">
        <v>0.14575194399999999</v>
      </c>
      <c r="BO4" s="5">
        <v>1.9124371449999999</v>
      </c>
      <c r="BP4" s="5">
        <v>7.4404582999999996E-2</v>
      </c>
      <c r="BQ4" s="4">
        <v>0.37485211797638002</v>
      </c>
      <c r="BR4" s="4">
        <v>2.61023500679484E-2</v>
      </c>
      <c r="BS4" s="4">
        <f t="shared" ref="BS4:BS67" si="19">MAX(BQ4:BR4)</f>
        <v>0.37485211797638002</v>
      </c>
      <c r="BT4" s="4">
        <f t="shared" ref="BT4:BT67" si="20">BR4/BQ4</f>
        <v>6.9633727051778713E-2</v>
      </c>
      <c r="BU4" s="4">
        <v>3.8778126548638898</v>
      </c>
      <c r="BV4" s="4">
        <v>0.84791268058001501</v>
      </c>
      <c r="BW4" s="4">
        <f t="shared" ref="BW4:BW67" si="21">MAX(BU4:BV4)</f>
        <v>3.8778126548638898</v>
      </c>
      <c r="BX4" s="4">
        <f t="shared" ref="BX4:BX67" si="22">BV4/BU4</f>
        <v>0.21865746389694438</v>
      </c>
      <c r="BY4" s="4">
        <v>4.2473793311683101</v>
      </c>
      <c r="BZ4" s="4">
        <v>1.04418919218794</v>
      </c>
      <c r="CA4" s="4">
        <f t="shared" ref="CA4:CA67" si="23">MAX(BY4:BZ4)</f>
        <v>4.2473793311683101</v>
      </c>
      <c r="CB4" s="4">
        <f t="shared" ref="CB4:CB67" si="24">BZ4/BY4</f>
        <v>0.24584316840396711</v>
      </c>
      <c r="CC4" s="4">
        <v>465.47898674607501</v>
      </c>
      <c r="CD4" s="4">
        <v>103.72111236133399</v>
      </c>
      <c r="CE4" s="4">
        <v>465.47898674607501</v>
      </c>
      <c r="CF4" s="4">
        <f t="shared" ref="CF4:CF67" si="25">CD4/CC4</f>
        <v>0.22282662658178218</v>
      </c>
    </row>
    <row r="5" spans="1:84" s="4" customFormat="1" x14ac:dyDescent="0.65">
      <c r="A5" s="6">
        <v>3</v>
      </c>
      <c r="B5" s="5">
        <v>1.3386421631260299</v>
      </c>
      <c r="C5" s="5">
        <v>0.30186576751397298</v>
      </c>
      <c r="D5" s="5">
        <f>C5/B5</f>
        <v>0.22550146396782295</v>
      </c>
      <c r="E5" s="5">
        <v>0.36880248916965302</v>
      </c>
      <c r="F5" s="5">
        <v>1.7828941166626401E-2</v>
      </c>
      <c r="G5" s="5">
        <v>0.36880248900000001</v>
      </c>
      <c r="H5" s="5">
        <f t="shared" si="0"/>
        <v>4.8342789677932194E-2</v>
      </c>
      <c r="I5" s="5">
        <v>4.0269840766986</v>
      </c>
      <c r="J5" s="5">
        <v>5.0106400381102902E-2</v>
      </c>
      <c r="K5" s="5">
        <f>J5+I5</f>
        <v>4.077090477079703</v>
      </c>
      <c r="L5" s="5">
        <f t="shared" si="2"/>
        <v>1.2442661661126087E-2</v>
      </c>
      <c r="M5" s="5">
        <v>0.81515010779890595</v>
      </c>
      <c r="N5" s="5">
        <v>5.48045108316223E-4</v>
      </c>
      <c r="O5" s="5">
        <f t="shared" si="3"/>
        <v>0.81569815290722214</v>
      </c>
      <c r="P5" s="5">
        <f t="shared" ref="P5:P68" si="26">N5/M5</f>
        <v>6.72324156094479E-4</v>
      </c>
      <c r="Q5" s="5">
        <v>3.2693658480000001</v>
      </c>
      <c r="R5" s="5">
        <v>1.7440312999999999E-2</v>
      </c>
      <c r="S5" s="5">
        <f t="shared" si="4"/>
        <v>3.2868061609999999</v>
      </c>
      <c r="T5" s="7">
        <f t="shared" si="5"/>
        <v>5.3344635659753181E-3</v>
      </c>
      <c r="U5" s="5">
        <f>I5^0.5</f>
        <v>2.0067346801953168</v>
      </c>
      <c r="V5" s="5">
        <f>J5^0.5</f>
        <v>0.22384458979636498</v>
      </c>
      <c r="W5" s="5">
        <f>K5^0.5</f>
        <v>2.019180644984421</v>
      </c>
      <c r="X5" s="5">
        <f t="shared" si="6"/>
        <v>0.11154667929224109</v>
      </c>
      <c r="Y5" s="5">
        <f t="shared" si="7"/>
        <v>0.90285663745630507</v>
      </c>
      <c r="Z5" s="5">
        <f t="shared" si="8"/>
        <v>2.3410363267498072E-2</v>
      </c>
      <c r="AA5" s="5">
        <f t="shared" si="9"/>
        <v>0.90316009262324148</v>
      </c>
      <c r="AB5" s="5">
        <f t="shared" si="10"/>
        <v>2.5929214336236243E-2</v>
      </c>
      <c r="AC5" s="5">
        <v>1.8081387799999999</v>
      </c>
      <c r="AD5" s="5">
        <v>0.13206177799999999</v>
      </c>
      <c r="AE5" s="5">
        <v>1.8132924399999999</v>
      </c>
      <c r="AF5" s="5">
        <v>7.3037412999999995E-2</v>
      </c>
      <c r="AG5" s="5">
        <f>PI() /20 * I5</f>
        <v>0.63255717957396984</v>
      </c>
      <c r="AH5" s="5">
        <f>PI() /20 *J5</f>
        <v>7.870694966755085E-3</v>
      </c>
      <c r="AI5" s="5">
        <f>PI() /20 *K5</f>
        <v>0.64042787454072503</v>
      </c>
      <c r="AJ5" s="5">
        <f t="shared" si="11"/>
        <v>1.2442661661126089E-2</v>
      </c>
      <c r="AK5" s="5">
        <v>43.4</v>
      </c>
      <c r="AL5" s="5">
        <v>18.89</v>
      </c>
      <c r="AM5" s="5">
        <v>43.5</v>
      </c>
      <c r="AN5" s="5">
        <v>0.43525345599999998</v>
      </c>
      <c r="AO5" s="5">
        <v>10.820011085967099</v>
      </c>
      <c r="AP5" s="5">
        <v>0.81137771787504598</v>
      </c>
      <c r="AQ5" s="5">
        <f t="shared" si="12"/>
        <v>11.631388803842146</v>
      </c>
      <c r="AR5" s="5">
        <f t="shared" si="13"/>
        <v>7.4988621677786804E-2</v>
      </c>
      <c r="AS5" s="5">
        <v>6.4242265779999999</v>
      </c>
      <c r="AT5" s="5">
        <v>9.7950951999999994E-2</v>
      </c>
      <c r="AU5" s="5">
        <v>6.5221785030000001</v>
      </c>
      <c r="AV5" s="5">
        <v>1.5247119999999999E-2</v>
      </c>
      <c r="AW5" s="5">
        <v>11.53830248</v>
      </c>
      <c r="AX5" s="5">
        <v>0.502817073</v>
      </c>
      <c r="AY5" s="5">
        <v>12.043592719999999</v>
      </c>
      <c r="AZ5" s="5">
        <v>4.3578079999999998E-2</v>
      </c>
      <c r="BA5" s="5">
        <f t="shared" si="14"/>
        <v>0.30461065565215234</v>
      </c>
      <c r="BB5" s="5">
        <f t="shared" si="15"/>
        <v>5.1502774229812268E-2</v>
      </c>
      <c r="BC5" s="5">
        <f t="shared" si="16"/>
        <v>0.30614737931901553</v>
      </c>
      <c r="BD5" s="5">
        <f t="shared" si="17"/>
        <v>0.1690773887064064</v>
      </c>
      <c r="BE5" s="5">
        <f t="shared" ref="BE5:BE68" si="27">Y5/(AO5^0.5)</f>
        <v>0.27447635788217895</v>
      </c>
      <c r="BF5" s="5">
        <f t="shared" ref="BF5:BF68" si="28">Z5/(AP5^0.5)</f>
        <v>2.5989421607020814E-2</v>
      </c>
      <c r="BG5" s="5">
        <f t="shared" ref="BG5:BG68" si="29">AA5/(AQ5^0.5)</f>
        <v>0.26481888511009155</v>
      </c>
      <c r="BH5" s="5">
        <f t="shared" si="18"/>
        <v>9.4687286757779585E-2</v>
      </c>
      <c r="BI5" s="5">
        <v>0.27446495300000001</v>
      </c>
      <c r="BJ5" s="5">
        <v>3.0385134000000001E-2</v>
      </c>
      <c r="BK5" s="5">
        <v>0.27493068999999998</v>
      </c>
      <c r="BL5" s="5">
        <v>0.110706792</v>
      </c>
      <c r="BM5" s="5">
        <v>1.078146601</v>
      </c>
      <c r="BN5" s="5">
        <v>4.4139576999999999E-2</v>
      </c>
      <c r="BO5" s="5">
        <v>1.086159157</v>
      </c>
      <c r="BP5" s="5">
        <v>4.0940236999999997E-2</v>
      </c>
      <c r="BQ5" s="4">
        <v>0.31516572887163302</v>
      </c>
      <c r="BR5" s="4">
        <v>2.0550127633395501E-2</v>
      </c>
      <c r="BS5" s="4">
        <f t="shared" si="19"/>
        <v>0.31516572887163302</v>
      </c>
      <c r="BT5" s="4">
        <f t="shared" si="20"/>
        <v>6.5204194970594556E-2</v>
      </c>
      <c r="BU5" s="4">
        <v>2.7941900249961198</v>
      </c>
      <c r="BV5" s="4">
        <v>0.63948484436447395</v>
      </c>
      <c r="BW5" s="4">
        <f t="shared" si="21"/>
        <v>2.7941900249961198</v>
      </c>
      <c r="BX5" s="4">
        <f t="shared" si="22"/>
        <v>0.22886233171108752</v>
      </c>
      <c r="BY5" s="4">
        <v>2.2232577368553299</v>
      </c>
      <c r="BZ5" s="4">
        <v>0.39236908754507199</v>
      </c>
      <c r="CA5" s="4">
        <f t="shared" si="23"/>
        <v>2.2232577368553299</v>
      </c>
      <c r="CB5" s="4">
        <f t="shared" si="24"/>
        <v>0.17648385117060494</v>
      </c>
      <c r="CC5" s="4">
        <v>311.58160579207902</v>
      </c>
      <c r="CD5" s="4">
        <v>60.364626652884802</v>
      </c>
      <c r="CE5" s="4">
        <v>311.58160579207902</v>
      </c>
      <c r="CF5" s="4">
        <f t="shared" si="25"/>
        <v>0.19373616905089902</v>
      </c>
    </row>
    <row r="6" spans="1:84" s="4" customFormat="1" x14ac:dyDescent="0.65">
      <c r="A6" s="6">
        <v>4</v>
      </c>
      <c r="B6" s="5">
        <v>0.88996275946301695</v>
      </c>
      <c r="C6" s="5">
        <v>0.31726983162096101</v>
      </c>
      <c r="D6" s="5">
        <f>C6/B6</f>
        <v>0.35649787392496551</v>
      </c>
      <c r="E6" s="5">
        <v>0.177113340565375</v>
      </c>
      <c r="F6" s="5">
        <v>1.82016536575276E-2</v>
      </c>
      <c r="G6" s="5">
        <v>0.17711334100000001</v>
      </c>
      <c r="H6" s="5">
        <f t="shared" si="0"/>
        <v>0.10276839451745938</v>
      </c>
      <c r="I6" s="5">
        <v>1.3540493922747201</v>
      </c>
      <c r="J6" s="5">
        <v>6.3691960164167394E-2</v>
      </c>
      <c r="K6" s="5">
        <f>J6+I6</f>
        <v>1.4177413524388875</v>
      </c>
      <c r="L6" s="5">
        <f t="shared" si="2"/>
        <v>4.7038136516695896E-2</v>
      </c>
      <c r="M6" s="5">
        <v>0.18408756093341</v>
      </c>
      <c r="N6" s="5">
        <v>2.4545925875039102E-4</v>
      </c>
      <c r="O6" s="5">
        <f t="shared" si="3"/>
        <v>0.18433302019216039</v>
      </c>
      <c r="P6" s="5">
        <f t="shared" si="26"/>
        <v>1.3333831873582214E-3</v>
      </c>
      <c r="Q6" s="5">
        <v>0.46676798000000003</v>
      </c>
      <c r="R6" s="5">
        <v>4.4239099999999999E-4</v>
      </c>
      <c r="S6" s="5">
        <f t="shared" si="4"/>
        <v>0.46721037100000001</v>
      </c>
      <c r="T6" s="7">
        <f t="shared" si="5"/>
        <v>9.4777495234356043E-4</v>
      </c>
      <c r="U6" s="5">
        <f>I6^0.5</f>
        <v>1.1636362800612225</v>
      </c>
      <c r="V6" s="5">
        <f>J6^0.5</f>
        <v>0.25237266128518632</v>
      </c>
      <c r="W6" s="5">
        <f>K6^0.5</f>
        <v>1.1906894441620315</v>
      </c>
      <c r="X6" s="5">
        <f t="shared" si="6"/>
        <v>0.21688277136899531</v>
      </c>
      <c r="Y6" s="5">
        <f t="shared" si="7"/>
        <v>0.42905426339031988</v>
      </c>
      <c r="Z6" s="5">
        <f t="shared" si="8"/>
        <v>1.5667139456531018E-2</v>
      </c>
      <c r="AA6" s="5">
        <f t="shared" si="9"/>
        <v>0.42934021497195018</v>
      </c>
      <c r="AB6" s="5">
        <f t="shared" si="10"/>
        <v>3.6515519814980336E-2</v>
      </c>
      <c r="AC6" s="5">
        <v>0.68320420100000001</v>
      </c>
      <c r="AD6" s="5">
        <v>2.1033092999999999E-2</v>
      </c>
      <c r="AE6" s="5">
        <v>0.68355614099999995</v>
      </c>
      <c r="AF6" s="5">
        <v>3.0785953000000001E-2</v>
      </c>
      <c r="AG6" s="5">
        <f>PI() /20 * I6</f>
        <v>0.21269358116839923</v>
      </c>
      <c r="AH6" s="5">
        <f>PI() /20 *J6</f>
        <v>1.0004709707224103E-2</v>
      </c>
      <c r="AI6" s="5">
        <f>PI() /20 *K6</f>
        <v>0.22269829087562334</v>
      </c>
      <c r="AJ6" s="5">
        <f t="shared" si="11"/>
        <v>4.7038136516695896E-2</v>
      </c>
      <c r="AK6" s="5">
        <v>47.62</v>
      </c>
      <c r="AL6" s="5">
        <v>11.57</v>
      </c>
      <c r="AM6" s="5">
        <v>49.03</v>
      </c>
      <c r="AN6" s="5">
        <v>0.242965141</v>
      </c>
      <c r="AO6" s="5">
        <v>5.9093516943342896</v>
      </c>
      <c r="AP6" s="5">
        <v>0.71891383425538602</v>
      </c>
      <c r="AQ6" s="5">
        <f t="shared" si="12"/>
        <v>6.6282655285896759</v>
      </c>
      <c r="AR6" s="5">
        <f t="shared" si="13"/>
        <v>0.12165697210823637</v>
      </c>
      <c r="AS6" s="5">
        <v>3.392835238</v>
      </c>
      <c r="AT6" s="5">
        <v>3.9780185000000003E-2</v>
      </c>
      <c r="AU6" s="5">
        <v>3.432618255</v>
      </c>
      <c r="AV6" s="5">
        <v>1.1724762E-2</v>
      </c>
      <c r="AW6" s="5">
        <v>4.3150017250000001</v>
      </c>
      <c r="AX6" s="5">
        <v>7.5546855999999996E-2</v>
      </c>
      <c r="AY6" s="5">
        <v>4.3909880540000001</v>
      </c>
      <c r="AZ6" s="5">
        <v>1.7507954999999999E-2</v>
      </c>
      <c r="BA6" s="5">
        <f t="shared" si="14"/>
        <v>0.16862523105513644</v>
      </c>
      <c r="BB6" s="5">
        <f t="shared" si="15"/>
        <v>7.419516892030191E-2</v>
      </c>
      <c r="BC6" s="5">
        <f t="shared" ref="BC6:BC69" si="30">W6/(AM6^0.5)</f>
        <v>0.17004644495414686</v>
      </c>
      <c r="BD6" s="5">
        <f t="shared" si="17"/>
        <v>0.44000039884921999</v>
      </c>
      <c r="BE6" s="5">
        <f t="shared" si="27"/>
        <v>0.17649902186435948</v>
      </c>
      <c r="BF6" s="5">
        <f t="shared" si="28"/>
        <v>1.8477843680133627E-2</v>
      </c>
      <c r="BG6" s="5">
        <f t="shared" si="29"/>
        <v>0.16676373768589198</v>
      </c>
      <c r="BH6" s="5">
        <f t="shared" si="18"/>
        <v>0.10469091264615595</v>
      </c>
      <c r="BI6" s="5">
        <v>9.9004704999999998E-2</v>
      </c>
      <c r="BJ6" s="5">
        <v>6.1835299999999996E-3</v>
      </c>
      <c r="BK6" s="5">
        <v>9.7620998E-2</v>
      </c>
      <c r="BL6" s="5">
        <v>6.2456928000000002E-2</v>
      </c>
      <c r="BM6" s="5">
        <v>0.47859040200000003</v>
      </c>
      <c r="BN6" s="5">
        <v>5.2439015999999998E-2</v>
      </c>
      <c r="BO6" s="5">
        <v>0.486734679</v>
      </c>
      <c r="BP6" s="5">
        <v>0.10956972</v>
      </c>
      <c r="BQ6" s="4">
        <v>0.17523503316682801</v>
      </c>
      <c r="BR6" s="4">
        <v>2.0066237828092099E-2</v>
      </c>
      <c r="BS6" s="4">
        <f t="shared" si="19"/>
        <v>0.17523503316682801</v>
      </c>
      <c r="BT6" s="4">
        <f t="shared" si="20"/>
        <v>0.11451042331808477</v>
      </c>
      <c r="BU6" s="4">
        <v>1.98144800224143</v>
      </c>
      <c r="BV6" s="4">
        <v>0.70595821533165704</v>
      </c>
      <c r="BW6" s="4">
        <f t="shared" si="21"/>
        <v>1.98144800224143</v>
      </c>
      <c r="BX6" s="4">
        <f t="shared" si="22"/>
        <v>0.35628399762853802</v>
      </c>
      <c r="BY6" s="4">
        <v>1.5059257019705401</v>
      </c>
      <c r="BZ6" s="4">
        <v>0.41235544880742497</v>
      </c>
      <c r="CA6" s="4">
        <f t="shared" si="23"/>
        <v>1.5059257019705401</v>
      </c>
      <c r="CB6" s="4">
        <f t="shared" si="24"/>
        <v>0.27382190785896537</v>
      </c>
      <c r="CC6" s="4">
        <v>208.48710128616401</v>
      </c>
      <c r="CD6" s="4">
        <v>65.109420450391099</v>
      </c>
      <c r="CE6" s="4">
        <v>208.48710128616401</v>
      </c>
      <c r="CF6" s="4">
        <f t="shared" si="25"/>
        <v>0.31229471774862266</v>
      </c>
    </row>
    <row r="7" spans="1:84" s="4" customFormat="1" x14ac:dyDescent="0.65">
      <c r="A7" s="6">
        <v>5</v>
      </c>
      <c r="B7" s="5">
        <v>4.4962773539227596</v>
      </c>
      <c r="C7" s="5">
        <v>0.44892144420909502</v>
      </c>
      <c r="D7" s="5">
        <f>C7/B7</f>
        <v>9.9842916455639738E-2</v>
      </c>
      <c r="E7" s="5">
        <v>0.68436343596152605</v>
      </c>
      <c r="F7" s="5">
        <v>2.66810440501997E-2</v>
      </c>
      <c r="G7" s="5">
        <v>0.68436343600000005</v>
      </c>
      <c r="H7" s="5">
        <f t="shared" si="0"/>
        <v>3.8986659205007074E-2</v>
      </c>
      <c r="I7" s="5">
        <v>30.658304244241201</v>
      </c>
      <c r="J7" s="5">
        <v>0.151799019187771</v>
      </c>
      <c r="K7" s="5">
        <f>J7+I7</f>
        <v>30.810103263428971</v>
      </c>
      <c r="L7" s="5">
        <f t="shared" si="2"/>
        <v>4.9513181804986704E-3</v>
      </c>
      <c r="M7" s="5">
        <v>0.685111985487589</v>
      </c>
      <c r="N7" s="5">
        <v>9.63683898887E-4</v>
      </c>
      <c r="O7" s="5">
        <f t="shared" si="3"/>
        <v>0.68607566938647602</v>
      </c>
      <c r="P7" s="5">
        <f t="shared" si="26"/>
        <v>1.4066078528770058E-3</v>
      </c>
      <c r="Q7" s="5">
        <v>1.318799764</v>
      </c>
      <c r="R7" s="5">
        <v>1.4880482E-2</v>
      </c>
      <c r="S7" s="5">
        <f t="shared" si="4"/>
        <v>1.3336802459999999</v>
      </c>
      <c r="T7" s="7">
        <f t="shared" si="5"/>
        <v>1.128335203432748E-2</v>
      </c>
      <c r="U7" s="5">
        <f>I7^0.5</f>
        <v>5.5369941524478063</v>
      </c>
      <c r="V7" s="5">
        <f>J7^0.5</f>
        <v>0.38961393608002653</v>
      </c>
      <c r="W7" s="5">
        <f>K7^0.5</f>
        <v>5.550684936422619</v>
      </c>
      <c r="X7" s="5">
        <f t="shared" si="6"/>
        <v>7.0365603674655344E-2</v>
      </c>
      <c r="Y7" s="5">
        <f t="shared" si="7"/>
        <v>0.82771491800473729</v>
      </c>
      <c r="Z7" s="5">
        <f t="shared" si="8"/>
        <v>3.1043258509489625E-2</v>
      </c>
      <c r="AA7" s="5">
        <f t="shared" si="9"/>
        <v>0.82829684859141894</v>
      </c>
      <c r="AB7" s="5">
        <f t="shared" si="10"/>
        <v>3.7504771068185526E-2</v>
      </c>
      <c r="AC7" s="5">
        <v>1.148390075</v>
      </c>
      <c r="AD7" s="5">
        <v>0.121985582</v>
      </c>
      <c r="AE7" s="5">
        <v>1.1552234830000001</v>
      </c>
      <c r="AF7" s="5">
        <v>0.106223125</v>
      </c>
      <c r="AG7" s="5">
        <f>PI() /20 * I7</f>
        <v>4.8157951692614462</v>
      </c>
      <c r="AH7" s="5">
        <f>PI() /20 *J7</f>
        <v>2.3844534175121872E-2</v>
      </c>
      <c r="AI7" s="5">
        <f>PI() /20 *K7</f>
        <v>4.8396397034365686</v>
      </c>
      <c r="AJ7" s="5">
        <f t="shared" si="11"/>
        <v>4.9513181804986704E-3</v>
      </c>
      <c r="AK7" s="5">
        <v>6.47</v>
      </c>
      <c r="AL7" s="5">
        <v>8.09</v>
      </c>
      <c r="AM7" s="5">
        <v>6.66</v>
      </c>
      <c r="AN7" s="5">
        <v>1.2503863989999999</v>
      </c>
      <c r="AO7" s="5">
        <v>18.636709334455499</v>
      </c>
      <c r="AP7" s="5">
        <v>0.98092014138470196</v>
      </c>
      <c r="AQ7" s="5">
        <f t="shared" si="12"/>
        <v>19.6176294758402</v>
      </c>
      <c r="AR7" s="5">
        <f t="shared" si="13"/>
        <v>5.2633762955737004E-2</v>
      </c>
      <c r="AS7" s="5">
        <v>2.4342113470000002</v>
      </c>
      <c r="AT7" s="5">
        <v>7.1913793000000004E-2</v>
      </c>
      <c r="AU7" s="5">
        <v>2.5061288629999998</v>
      </c>
      <c r="AV7" s="5">
        <v>2.9542954E-2</v>
      </c>
      <c r="AW7" s="5">
        <v>4.8418164130000001</v>
      </c>
      <c r="AX7" s="5">
        <v>0.35765651300000001</v>
      </c>
      <c r="AY7" s="5">
        <v>5.2015478340000003</v>
      </c>
      <c r="AZ7" s="5">
        <v>7.3868251999999995E-2</v>
      </c>
      <c r="BA7" s="5">
        <f t="shared" si="14"/>
        <v>2.1768170204880404</v>
      </c>
      <c r="BB7" s="5">
        <f t="shared" si="15"/>
        <v>0.13698096517127756</v>
      </c>
      <c r="BC7" s="5">
        <f t="shared" si="30"/>
        <v>2.1508467242333866</v>
      </c>
      <c r="BD7" s="5">
        <f t="shared" si="17"/>
        <v>6.2927183994806582E-2</v>
      </c>
      <c r="BE7" s="5">
        <f t="shared" si="27"/>
        <v>0.19173269055291986</v>
      </c>
      <c r="BF7" s="5">
        <f t="shared" si="28"/>
        <v>3.1343715409700497E-2</v>
      </c>
      <c r="BG7" s="5">
        <f t="shared" si="29"/>
        <v>0.18700910217805133</v>
      </c>
      <c r="BH7" s="5">
        <f t="shared" si="18"/>
        <v>0.16347611520659991</v>
      </c>
      <c r="BI7" s="5">
        <v>0.45147872500000003</v>
      </c>
      <c r="BJ7" s="5">
        <v>4.2887847E-2</v>
      </c>
      <c r="BK7" s="5">
        <v>0.44764000700000001</v>
      </c>
      <c r="BL7" s="5">
        <v>9.4994170000000003E-2</v>
      </c>
      <c r="BM7" s="5">
        <v>8.7496974390000002</v>
      </c>
      <c r="BN7" s="5">
        <v>0.101351357</v>
      </c>
      <c r="BO7" s="5">
        <v>8.7050155569999994</v>
      </c>
      <c r="BP7" s="5">
        <v>1.1583413000000001E-2</v>
      </c>
      <c r="BQ7" s="4">
        <v>0.63135545835532603</v>
      </c>
      <c r="BR7" s="4">
        <v>3.2924463947128703E-2</v>
      </c>
      <c r="BS7" s="4">
        <f t="shared" si="19"/>
        <v>0.63135545835532603</v>
      </c>
      <c r="BT7" s="4">
        <f t="shared" si="20"/>
        <v>5.2148854518335147E-2</v>
      </c>
      <c r="BU7" s="4">
        <v>12.048316710533699</v>
      </c>
      <c r="BV7" s="4">
        <v>0.85808585478000299</v>
      </c>
      <c r="BW7" s="4">
        <f t="shared" si="21"/>
        <v>12.048316710533699</v>
      </c>
      <c r="BX7" s="4">
        <f t="shared" si="22"/>
        <v>7.1220393304384899E-2</v>
      </c>
      <c r="BY7" s="4">
        <v>13.380859174572199</v>
      </c>
      <c r="BZ7" s="4">
        <v>0.47400624106551698</v>
      </c>
      <c r="CA7" s="4">
        <f t="shared" si="23"/>
        <v>13.380859174572199</v>
      </c>
      <c r="CB7" s="4">
        <f t="shared" si="24"/>
        <v>3.5424200709493786E-2</v>
      </c>
      <c r="CC7" s="4">
        <v>1276.1864573765499</v>
      </c>
      <c r="CD7" s="4">
        <v>84.268030502324606</v>
      </c>
      <c r="CE7" s="4">
        <v>1276.1864573765499</v>
      </c>
      <c r="CF7" s="4">
        <f t="shared" si="25"/>
        <v>6.6031127360146075E-2</v>
      </c>
    </row>
    <row r="8" spans="1:84" s="4" customFormat="1" x14ac:dyDescent="0.65">
      <c r="A8" s="6">
        <v>6</v>
      </c>
      <c r="B8" s="5">
        <v>2.5414613592398099</v>
      </c>
      <c r="C8" s="5">
        <v>0.30534432126609201</v>
      </c>
      <c r="D8" s="5">
        <f>C8/B8</f>
        <v>0.12014517559197721</v>
      </c>
      <c r="E8" s="5">
        <v>0.369240954699805</v>
      </c>
      <c r="F8" s="5">
        <v>1.4169733636821001E-2</v>
      </c>
      <c r="G8" s="5">
        <v>0.36924095499999998</v>
      </c>
      <c r="H8" s="5">
        <f t="shared" si="0"/>
        <v>3.8375303325550857E-2</v>
      </c>
      <c r="I8" s="5">
        <v>5.59125581762589</v>
      </c>
      <c r="J8" s="5">
        <v>9.7841545237135397E-2</v>
      </c>
      <c r="K8" s="5">
        <f>J8+I8</f>
        <v>5.6890973628630253</v>
      </c>
      <c r="L8" s="5">
        <f t="shared" si="2"/>
        <v>1.7499028559684115E-2</v>
      </c>
      <c r="M8" s="5">
        <v>0.25843438018692999</v>
      </c>
      <c r="N8" s="5">
        <v>1.6397237199422001E-4</v>
      </c>
      <c r="O8" s="5">
        <f t="shared" si="3"/>
        <v>0.25859835255892422</v>
      </c>
      <c r="P8" s="5">
        <f t="shared" si="26"/>
        <v>6.3448358486829814E-4</v>
      </c>
      <c r="Q8" s="5">
        <v>12.01242652</v>
      </c>
      <c r="R8" s="5">
        <v>1.824439E-3</v>
      </c>
      <c r="S8" s="5">
        <f t="shared" si="4"/>
        <v>12.014250959</v>
      </c>
      <c r="T8" s="7">
        <f t="shared" si="5"/>
        <v>1.5187930573081249E-4</v>
      </c>
      <c r="U8" s="5">
        <f>I8^0.5</f>
        <v>2.3645836457241027</v>
      </c>
      <c r="V8" s="5">
        <f>J8^0.5</f>
        <v>0.31279633187928435</v>
      </c>
      <c r="W8" s="5">
        <f>K8^0.5</f>
        <v>2.3851828782848132</v>
      </c>
      <c r="X8" s="5">
        <f t="shared" si="6"/>
        <v>0.13228389380300279</v>
      </c>
      <c r="Y8" s="5">
        <f t="shared" si="7"/>
        <v>0.50836441671986643</v>
      </c>
      <c r="Z8" s="5">
        <f t="shared" si="8"/>
        <v>1.2805169737032775E-2</v>
      </c>
      <c r="AA8" s="5">
        <f t="shared" si="9"/>
        <v>0.5085256655852527</v>
      </c>
      <c r="AB8" s="5">
        <f t="shared" si="10"/>
        <v>2.5188957597889954E-2</v>
      </c>
      <c r="AC8" s="5">
        <v>3.4658947640000002</v>
      </c>
      <c r="AD8" s="5">
        <v>4.2713448000000001E-2</v>
      </c>
      <c r="AE8" s="5">
        <v>3.4671217209999998</v>
      </c>
      <c r="AF8" s="5">
        <v>1.2323931E-2</v>
      </c>
      <c r="AG8" s="5">
        <f>PI() /20 * I8</f>
        <v>0.87827241004973444</v>
      </c>
      <c r="AH8" s="5">
        <f>PI() /20 *J8</f>
        <v>1.5368913986642899E-2</v>
      </c>
      <c r="AI8" s="5">
        <f>PI() /20 *K8</f>
        <v>0.8936413240363773</v>
      </c>
      <c r="AJ8" s="5">
        <f t="shared" si="11"/>
        <v>1.7499028559684111E-2</v>
      </c>
      <c r="AK8" s="5">
        <v>30.99</v>
      </c>
      <c r="AL8" s="5">
        <v>7.22</v>
      </c>
      <c r="AM8" s="5">
        <v>32.26</v>
      </c>
      <c r="AN8" s="5">
        <v>0.23297838000000001</v>
      </c>
      <c r="AO8" s="5">
        <v>10.434776654414801</v>
      </c>
      <c r="AP8" s="5">
        <v>0.54763252595143497</v>
      </c>
      <c r="AQ8" s="5">
        <f t="shared" si="12"/>
        <v>10.982409180366236</v>
      </c>
      <c r="AR8" s="5">
        <f t="shared" si="13"/>
        <v>5.2481480350587063E-2</v>
      </c>
      <c r="AS8" s="5">
        <v>2.5603931169999998</v>
      </c>
      <c r="AT8" s="5">
        <v>5.2059791000000001E-2</v>
      </c>
      <c r="AU8" s="5">
        <v>2.6124567540000001</v>
      </c>
      <c r="AV8" s="5">
        <v>2.0332734000000002E-2</v>
      </c>
      <c r="AW8" s="5">
        <v>17.327072560000001</v>
      </c>
      <c r="AX8" s="5">
        <v>0.121378761</v>
      </c>
      <c r="AY8" s="5">
        <v>17.454231490000002</v>
      </c>
      <c r="AZ8" s="5">
        <v>7.0051510000000003E-3</v>
      </c>
      <c r="BA8" s="5">
        <f t="shared" si="14"/>
        <v>0.42476027510551007</v>
      </c>
      <c r="BB8" s="5">
        <f t="shared" si="15"/>
        <v>0.1164107407379578</v>
      </c>
      <c r="BC8" s="5">
        <f t="shared" si="30"/>
        <v>0.41994218311872894</v>
      </c>
      <c r="BD8" s="5">
        <f t="shared" si="17"/>
        <v>0.27406221240684875</v>
      </c>
      <c r="BE8" s="5">
        <f t="shared" si="27"/>
        <v>0.15737421082742153</v>
      </c>
      <c r="BF8" s="5">
        <f t="shared" si="28"/>
        <v>1.7303769537617014E-2</v>
      </c>
      <c r="BG8" s="5">
        <f t="shared" si="29"/>
        <v>0.15344900144315687</v>
      </c>
      <c r="BH8" s="5">
        <f t="shared" si="18"/>
        <v>0.10995301864669896</v>
      </c>
      <c r="BI8" s="5">
        <v>0.62259350199999997</v>
      </c>
      <c r="BJ8" s="5">
        <v>1.5896298999999999E-2</v>
      </c>
      <c r="BK8" s="5">
        <v>0.61043145899999995</v>
      </c>
      <c r="BL8" s="5">
        <v>2.5532388E-2</v>
      </c>
      <c r="BM8" s="5">
        <v>1.432276181</v>
      </c>
      <c r="BN8" s="5">
        <v>0.105179865</v>
      </c>
      <c r="BO8" s="5">
        <v>1.438063627</v>
      </c>
      <c r="BP8" s="5">
        <v>7.3435464000000006E-2</v>
      </c>
      <c r="BQ8" s="4">
        <v>0.60517028430458097</v>
      </c>
      <c r="BR8" s="4">
        <v>5.9576770442064803E-3</v>
      </c>
      <c r="BS8" s="4">
        <f t="shared" si="19"/>
        <v>0.60517028430458097</v>
      </c>
      <c r="BT8" s="4">
        <f t="shared" si="20"/>
        <v>9.8446291873908222E-3</v>
      </c>
      <c r="BU8" s="4">
        <v>4.6657421298894999</v>
      </c>
      <c r="BV8" s="4">
        <v>0.68149032501512097</v>
      </c>
      <c r="BW8" s="4">
        <f t="shared" si="21"/>
        <v>4.6657421298894999</v>
      </c>
      <c r="BX8" s="4">
        <f t="shared" si="22"/>
        <v>0.14606257826582048</v>
      </c>
      <c r="BY8" s="4">
        <v>6.0499118883835097</v>
      </c>
      <c r="BZ8" s="4">
        <v>0.40642657288844403</v>
      </c>
      <c r="CA8" s="4">
        <f t="shared" si="23"/>
        <v>6.0499118883835097</v>
      </c>
      <c r="CB8" s="4">
        <f t="shared" si="24"/>
        <v>6.7178924319348743E-2</v>
      </c>
      <c r="CC8" s="4">
        <v>614.67390319326103</v>
      </c>
      <c r="CD8" s="4">
        <v>68.782484110355995</v>
      </c>
      <c r="CE8" s="4">
        <v>614.67390319326103</v>
      </c>
      <c r="CF8" s="4">
        <f t="shared" si="25"/>
        <v>0.11190077169866432</v>
      </c>
    </row>
    <row r="9" spans="1:84" s="4" customFormat="1" x14ac:dyDescent="0.65">
      <c r="A9" s="6">
        <v>7</v>
      </c>
      <c r="B9" s="5">
        <v>1.3001772550620301</v>
      </c>
      <c r="C9" s="5">
        <v>0.32128547585316097</v>
      </c>
      <c r="D9" s="5">
        <f>C9/B9</f>
        <v>0.24710898041193066</v>
      </c>
      <c r="E9" s="5">
        <v>0.244399005464666</v>
      </c>
      <c r="F9" s="5">
        <v>1.68444946206012E-2</v>
      </c>
      <c r="G9" s="5">
        <v>0.244399005</v>
      </c>
      <c r="H9" s="5">
        <f t="shared" si="0"/>
        <v>6.8922107880821523E-2</v>
      </c>
      <c r="I9" s="5">
        <v>3.0975451427358398</v>
      </c>
      <c r="J9" s="5">
        <v>7.3892063873128994E-2</v>
      </c>
      <c r="K9" s="5">
        <f>J9+I9</f>
        <v>3.1714372066089687</v>
      </c>
      <c r="L9" s="5">
        <f t="shared" si="2"/>
        <v>2.3855040190912415E-2</v>
      </c>
      <c r="M9" s="5">
        <v>0.28750685727653902</v>
      </c>
      <c r="N9" s="5">
        <v>4.6666773890294798E-4</v>
      </c>
      <c r="O9" s="5">
        <f t="shared" si="3"/>
        <v>0.28797352501544199</v>
      </c>
      <c r="P9" s="5">
        <f t="shared" si="26"/>
        <v>1.6231534208385253E-3</v>
      </c>
      <c r="Q9" s="5">
        <v>12.015190240000001</v>
      </c>
      <c r="R9" s="5">
        <v>4.3776600000000002E-4</v>
      </c>
      <c r="S9" s="5">
        <f t="shared" si="4"/>
        <v>12.015628006</v>
      </c>
      <c r="T9" s="7">
        <f t="shared" si="5"/>
        <v>3.6434379419364068E-5</v>
      </c>
      <c r="U9" s="5">
        <f>I9^0.5</f>
        <v>1.7599844154809552</v>
      </c>
      <c r="V9" s="5">
        <f>J9^0.5</f>
        <v>0.27183094723215195</v>
      </c>
      <c r="W9" s="5">
        <f>K9^0.5</f>
        <v>1.7808529435663598</v>
      </c>
      <c r="X9" s="5">
        <f t="shared" si="6"/>
        <v>0.15445076947335812</v>
      </c>
      <c r="Y9" s="5">
        <f t="shared" si="7"/>
        <v>0.53619665914339587</v>
      </c>
      <c r="Z9" s="5">
        <f t="shared" si="8"/>
        <v>2.1602493812126134E-2</v>
      </c>
      <c r="AA9" s="5">
        <f t="shared" si="9"/>
        <v>0.53663164742255187</v>
      </c>
      <c r="AB9" s="5">
        <f t="shared" si="10"/>
        <v>4.0288378235398416E-2</v>
      </c>
      <c r="AC9" s="5">
        <v>3.4662934440000002</v>
      </c>
      <c r="AD9" s="5">
        <v>2.0922856E-2</v>
      </c>
      <c r="AE9" s="5">
        <v>3.467016101</v>
      </c>
      <c r="AF9" s="5">
        <v>6.0360889999999997E-3</v>
      </c>
      <c r="AG9" s="5">
        <f>PI() /20 * I9</f>
        <v>0.48656125322908306</v>
      </c>
      <c r="AH9" s="5">
        <f>PI() /20 *J9</f>
        <v>1.160693825112049E-2</v>
      </c>
      <c r="AI9" s="5">
        <f>PI() /20 *K9</f>
        <v>0.49816819148020353</v>
      </c>
      <c r="AJ9" s="5">
        <f t="shared" si="11"/>
        <v>2.3855040190912415E-2</v>
      </c>
      <c r="AK9" s="5">
        <v>41.91</v>
      </c>
      <c r="AL9" s="5">
        <v>19.34</v>
      </c>
      <c r="AM9" s="5">
        <v>42.26</v>
      </c>
      <c r="AN9" s="5">
        <v>0.46146504399999999</v>
      </c>
      <c r="AO9" s="5">
        <v>9.0724597880292901</v>
      </c>
      <c r="AP9" s="5">
        <v>0.86117412318971698</v>
      </c>
      <c r="AQ9" s="5">
        <f t="shared" si="12"/>
        <v>9.9336339112190064</v>
      </c>
      <c r="AR9" s="5">
        <f t="shared" si="13"/>
        <v>9.4921790044856208E-2</v>
      </c>
      <c r="AS9" s="5">
        <v>3.5725424079999999</v>
      </c>
      <c r="AT9" s="5">
        <v>8.9342983000000001E-2</v>
      </c>
      <c r="AU9" s="5">
        <v>3.6618858570000001</v>
      </c>
      <c r="AV9" s="5">
        <v>2.5008236E-2</v>
      </c>
      <c r="AW9" s="5">
        <v>20.247782569999998</v>
      </c>
      <c r="AX9" s="5">
        <v>8.1778119999999996E-2</v>
      </c>
      <c r="AY9" s="5">
        <v>20.334342230000001</v>
      </c>
      <c r="AZ9" s="5">
        <v>4.0388680000000001E-3</v>
      </c>
      <c r="BA9" s="5">
        <f t="shared" si="14"/>
        <v>0.27186292911073423</v>
      </c>
      <c r="BB9" s="5">
        <f t="shared" si="15"/>
        <v>6.1811696513779081E-2</v>
      </c>
      <c r="BC9" s="5">
        <f t="shared" si="30"/>
        <v>0.27394495832967825</v>
      </c>
      <c r="BD9" s="5">
        <f t="shared" si="17"/>
        <v>0.22736346112346256</v>
      </c>
      <c r="BE9" s="5">
        <f t="shared" si="27"/>
        <v>0.17801704092871923</v>
      </c>
      <c r="BF9" s="5">
        <f t="shared" si="28"/>
        <v>2.3278682857031455E-2</v>
      </c>
      <c r="BG9" s="5">
        <f t="shared" si="29"/>
        <v>0.17026375453377618</v>
      </c>
      <c r="BH9" s="5">
        <f t="shared" si="18"/>
        <v>0.13076659816153555</v>
      </c>
      <c r="BI9" s="5">
        <v>0.535434678</v>
      </c>
      <c r="BJ9" s="5">
        <v>4.7576529999999997E-3</v>
      </c>
      <c r="BK9" s="5">
        <v>0.533323981</v>
      </c>
      <c r="BL9" s="5">
        <v>8.8855900000000005E-3</v>
      </c>
      <c r="BM9" s="5">
        <v>0.91271072600000003</v>
      </c>
      <c r="BN9" s="5">
        <v>5.4162436000000001E-2</v>
      </c>
      <c r="BO9" s="5">
        <v>0.923006934</v>
      </c>
      <c r="BP9" s="5">
        <v>5.9342391000000001E-2</v>
      </c>
      <c r="BQ9" s="4">
        <v>0.36158177031868399</v>
      </c>
      <c r="BR9" s="4">
        <v>9.8849074160975402E-3</v>
      </c>
      <c r="BS9" s="4">
        <f t="shared" si="19"/>
        <v>0.36158177031868399</v>
      </c>
      <c r="BT9" s="4">
        <f t="shared" si="20"/>
        <v>2.7337958457876264E-2</v>
      </c>
      <c r="BU9" s="4">
        <v>2.7095595901593099</v>
      </c>
      <c r="BV9" s="4">
        <v>0.67429218284377002</v>
      </c>
      <c r="BW9" s="4">
        <f t="shared" si="21"/>
        <v>2.7095595901593099</v>
      </c>
      <c r="BX9" s="4">
        <f t="shared" si="22"/>
        <v>0.24885674605300881</v>
      </c>
      <c r="BY9" s="4">
        <v>1.9978202749621401</v>
      </c>
      <c r="BZ9" s="4">
        <v>0.43622766684757802</v>
      </c>
      <c r="CA9" s="4">
        <f t="shared" si="23"/>
        <v>1.9978202749621401</v>
      </c>
      <c r="CB9" s="4">
        <f t="shared" si="24"/>
        <v>0.21835180687404165</v>
      </c>
      <c r="CC9" s="4">
        <v>318.47179154738097</v>
      </c>
      <c r="CD9" s="4">
        <v>64.833878518881804</v>
      </c>
      <c r="CE9" s="4">
        <v>318.47179154738097</v>
      </c>
      <c r="CF9" s="4">
        <f t="shared" si="25"/>
        <v>0.20357808835711616</v>
      </c>
    </row>
    <row r="10" spans="1:84" s="4" customFormat="1" x14ac:dyDescent="0.65">
      <c r="A10" s="6">
        <v>8</v>
      </c>
      <c r="B10" s="5">
        <v>3.1814799404946599</v>
      </c>
      <c r="C10" s="5">
        <v>0.41550762718685702</v>
      </c>
      <c r="D10" s="5">
        <f>C10/B10</f>
        <v>0.13060199497038269</v>
      </c>
      <c r="E10" s="5">
        <v>0.61330140589662197</v>
      </c>
      <c r="F10" s="5">
        <v>3.4341098803180897E-2</v>
      </c>
      <c r="G10" s="5">
        <v>0.61330140600000005</v>
      </c>
      <c r="H10" s="5">
        <f t="shared" si="0"/>
        <v>5.5993836754663219E-2</v>
      </c>
      <c r="I10" s="5">
        <v>15.556370187189801</v>
      </c>
      <c r="J10" s="5">
        <v>4.0779380197155497E-2</v>
      </c>
      <c r="K10" s="5">
        <f>J10+I10</f>
        <v>15.597149567386957</v>
      </c>
      <c r="L10" s="5">
        <f t="shared" si="2"/>
        <v>2.621394303841913E-3</v>
      </c>
      <c r="M10" s="5">
        <v>0.80872935754050901</v>
      </c>
      <c r="N10" s="5">
        <v>2.01193878546019E-3</v>
      </c>
      <c r="O10" s="5">
        <f t="shared" si="3"/>
        <v>0.81074129632596925</v>
      </c>
      <c r="P10" s="5">
        <f t="shared" si="26"/>
        <v>2.487777606564026E-3</v>
      </c>
      <c r="Q10" s="5">
        <v>4.690563322</v>
      </c>
      <c r="R10" s="5">
        <v>9.8323064000000002E-2</v>
      </c>
      <c r="S10" s="5">
        <f t="shared" si="4"/>
        <v>4.7888863859999997</v>
      </c>
      <c r="T10" s="7">
        <f t="shared" si="5"/>
        <v>2.0961888210492427E-2</v>
      </c>
      <c r="U10" s="5">
        <f>I10^0.5</f>
        <v>3.9441564607897845</v>
      </c>
      <c r="V10" s="5">
        <f>J10^0.5</f>
        <v>0.2019390506988569</v>
      </c>
      <c r="W10" s="5">
        <f>K10^0.5</f>
        <v>3.9493226719764185</v>
      </c>
      <c r="X10" s="5">
        <f t="shared" si="6"/>
        <v>5.1199553746511438E-2</v>
      </c>
      <c r="Y10" s="5">
        <f t="shared" si="7"/>
        <v>0.89929381046491641</v>
      </c>
      <c r="Z10" s="5">
        <f t="shared" si="8"/>
        <v>4.4854640623464927E-2</v>
      </c>
      <c r="AA10" s="5">
        <f t="shared" si="9"/>
        <v>0.90041173711028955</v>
      </c>
      <c r="AB10" s="5">
        <f t="shared" si="10"/>
        <v>4.9877626312446209E-2</v>
      </c>
      <c r="AC10" s="5">
        <v>2.1657708379999998</v>
      </c>
      <c r="AD10" s="5">
        <v>0.31356508799999999</v>
      </c>
      <c r="AE10" s="5">
        <v>2.1886680740000002</v>
      </c>
      <c r="AF10" s="5">
        <v>0.14478220999999999</v>
      </c>
      <c r="AG10" s="5">
        <f>PI() /20 * I10</f>
        <v>2.4435889148299377</v>
      </c>
      <c r="AH10" s="5">
        <f>PI() /20 *J10</f>
        <v>6.4056100622664402E-3</v>
      </c>
      <c r="AI10" s="5">
        <f>PI() /20 *K10</f>
        <v>2.4499945248922042</v>
      </c>
      <c r="AJ10" s="5">
        <f t="shared" si="11"/>
        <v>2.621394303841913E-3</v>
      </c>
      <c r="AK10" s="5">
        <v>25.7</v>
      </c>
      <c r="AL10" s="5">
        <v>14.14</v>
      </c>
      <c r="AM10" s="5">
        <v>27.9</v>
      </c>
      <c r="AN10" s="5">
        <v>0.55019455299999998</v>
      </c>
      <c r="AO10" s="5">
        <v>18.861437152955499</v>
      </c>
      <c r="AP10" s="5">
        <v>1.14612481892272</v>
      </c>
      <c r="AQ10" s="5">
        <f t="shared" si="12"/>
        <v>20.007561971878218</v>
      </c>
      <c r="AR10" s="5">
        <f t="shared" si="13"/>
        <v>6.0765508461964025E-2</v>
      </c>
      <c r="AS10" s="5">
        <v>4.1973268839999998</v>
      </c>
      <c r="AT10" s="5">
        <v>0.18261781199999999</v>
      </c>
      <c r="AU10" s="5">
        <v>4.379949839</v>
      </c>
      <c r="AV10" s="5">
        <v>4.3508123000000003E-2</v>
      </c>
      <c r="AW10" s="5">
        <v>14.04938185</v>
      </c>
      <c r="AX10" s="5">
        <v>0.99527080700000004</v>
      </c>
      <c r="AY10" s="5">
        <v>15.04728092</v>
      </c>
      <c r="AZ10" s="5">
        <v>7.0840897E-2</v>
      </c>
      <c r="BA10" s="5">
        <f t="shared" si="14"/>
        <v>0.77801428840644282</v>
      </c>
      <c r="BB10" s="5">
        <f t="shared" si="15"/>
        <v>5.3702636246530037E-2</v>
      </c>
      <c r="BC10" s="5">
        <f t="shared" si="30"/>
        <v>0.74768818293641526</v>
      </c>
      <c r="BD10" s="5">
        <f t="shared" si="17"/>
        <v>6.9025257050902927E-2</v>
      </c>
      <c r="BE10" s="5">
        <f t="shared" si="27"/>
        <v>0.20706858410653781</v>
      </c>
      <c r="BF10" s="5">
        <f t="shared" si="28"/>
        <v>4.1897819639014414E-2</v>
      </c>
      <c r="BG10" s="5">
        <f t="shared" si="29"/>
        <v>0.2013001331395976</v>
      </c>
      <c r="BH10" s="5">
        <f t="shared" si="18"/>
        <v>0.20233788635681102</v>
      </c>
      <c r="BI10" s="5">
        <v>0.42721445600000002</v>
      </c>
      <c r="BJ10" s="5">
        <v>8.3387892000000005E-2</v>
      </c>
      <c r="BK10" s="5">
        <v>0.41435997800000002</v>
      </c>
      <c r="BL10" s="5">
        <v>0.19518977200000001</v>
      </c>
      <c r="BM10" s="5">
        <v>3.3044359569999999</v>
      </c>
      <c r="BN10" s="5">
        <v>9.6236110999999999E-2</v>
      </c>
      <c r="BO10" s="5">
        <v>3.2551217619999999</v>
      </c>
      <c r="BP10" s="5">
        <v>2.9123309E-2</v>
      </c>
      <c r="BQ10" s="4">
        <v>0.659660405775637</v>
      </c>
      <c r="BR10" s="4">
        <v>5.0507543149755099E-2</v>
      </c>
      <c r="BS10" s="4">
        <f t="shared" si="19"/>
        <v>0.659660405775637</v>
      </c>
      <c r="BT10" s="4">
        <f t="shared" si="20"/>
        <v>7.6565976535104746E-2</v>
      </c>
      <c r="BU10" s="4">
        <v>5.7792034861810899</v>
      </c>
      <c r="BV10" s="4">
        <v>0.809832692685448</v>
      </c>
      <c r="BW10" s="4">
        <f t="shared" si="21"/>
        <v>5.7792034861810899</v>
      </c>
      <c r="BX10" s="4">
        <f t="shared" si="22"/>
        <v>0.14012877287014983</v>
      </c>
      <c r="BY10" s="4">
        <v>6.8492695965477601</v>
      </c>
      <c r="BZ10" s="4">
        <v>0.72102434101233903</v>
      </c>
      <c r="CA10" s="4">
        <f t="shared" si="23"/>
        <v>6.8492695965477601</v>
      </c>
      <c r="CB10" s="4">
        <f t="shared" si="24"/>
        <v>0.10527025266690586</v>
      </c>
      <c r="CC10" s="4">
        <v>742.76093891379503</v>
      </c>
      <c r="CD10" s="4">
        <v>88.625582189336995</v>
      </c>
      <c r="CE10" s="4">
        <v>742.76093891379503</v>
      </c>
      <c r="CF10" s="4">
        <f t="shared" si="25"/>
        <v>0.11931912079133028</v>
      </c>
    </row>
    <row r="11" spans="1:84" s="4" customFormat="1" x14ac:dyDescent="0.65">
      <c r="A11" s="6">
        <v>9</v>
      </c>
      <c r="B11" s="5">
        <v>2.74996415240054</v>
      </c>
      <c r="C11" s="5">
        <v>0.38701740091541698</v>
      </c>
      <c r="D11" s="5">
        <f>C11/B11</f>
        <v>0.14073543488833334</v>
      </c>
      <c r="E11" s="5">
        <v>0.47859838680025402</v>
      </c>
      <c r="F11" s="5">
        <v>2.4780448814823199E-2</v>
      </c>
      <c r="G11" s="5">
        <v>0.47859838700000001</v>
      </c>
      <c r="H11" s="5">
        <f t="shared" si="0"/>
        <v>5.1777125661657257E-2</v>
      </c>
      <c r="I11" s="5">
        <v>10.8455448518741</v>
      </c>
      <c r="J11" s="5">
        <v>6.5605539203645299E-2</v>
      </c>
      <c r="K11" s="5">
        <f>J11+I11</f>
        <v>10.911150391077745</v>
      </c>
      <c r="L11" s="5">
        <f t="shared" si="2"/>
        <v>6.0490773031387831E-3</v>
      </c>
      <c r="M11" s="5">
        <v>0.35158513506307798</v>
      </c>
      <c r="N11" s="5">
        <v>8.3113054095666002E-4</v>
      </c>
      <c r="O11" s="5">
        <f t="shared" si="3"/>
        <v>0.35241626560403466</v>
      </c>
      <c r="P11" s="5">
        <f t="shared" si="26"/>
        <v>2.3639524486936759E-3</v>
      </c>
      <c r="Q11" s="5">
        <v>6.3587622509999999</v>
      </c>
      <c r="R11" s="5">
        <v>1.5439888000000001E-2</v>
      </c>
      <c r="S11" s="5">
        <f t="shared" si="4"/>
        <v>6.3742021390000003</v>
      </c>
      <c r="T11" s="7">
        <f t="shared" si="5"/>
        <v>2.4281278951059811E-3</v>
      </c>
      <c r="U11" s="5">
        <f>I11^0.5</f>
        <v>3.2932574833854247</v>
      </c>
      <c r="V11" s="5">
        <f>J11^0.5</f>
        <v>0.25613578274744297</v>
      </c>
      <c r="W11" s="5">
        <f>K11^0.5</f>
        <v>3.303203050234385</v>
      </c>
      <c r="X11" s="5">
        <f t="shared" si="6"/>
        <v>7.77758143842852E-2</v>
      </c>
      <c r="Y11" s="5">
        <f t="shared" si="7"/>
        <v>0.59294614853549554</v>
      </c>
      <c r="Z11" s="5">
        <f t="shared" si="8"/>
        <v>2.8829334729692603E-2</v>
      </c>
      <c r="AA11" s="5">
        <f t="shared" si="9"/>
        <v>0.59364658308124263</v>
      </c>
      <c r="AB11" s="5">
        <f t="shared" si="10"/>
        <v>4.8620494122269847E-2</v>
      </c>
      <c r="AC11" s="5">
        <v>2.5216586310000002</v>
      </c>
      <c r="AD11" s="5">
        <v>0.12425734500000001</v>
      </c>
      <c r="AE11" s="5">
        <v>2.5253519070000001</v>
      </c>
      <c r="AF11" s="5">
        <v>4.9276037000000002E-2</v>
      </c>
      <c r="AG11" s="5">
        <f>PI() /20 * I11</f>
        <v>1.7036142015413138</v>
      </c>
      <c r="AH11" s="5">
        <f>PI() /20 *J11</f>
        <v>1.0305293999848463E-2</v>
      </c>
      <c r="AI11" s="5">
        <f>PI() /20 *K11</f>
        <v>1.7139194955411621</v>
      </c>
      <c r="AJ11" s="5">
        <f t="shared" si="11"/>
        <v>6.049077303138784E-3</v>
      </c>
      <c r="AK11" s="5">
        <v>27.29</v>
      </c>
      <c r="AL11" s="5">
        <v>10.15</v>
      </c>
      <c r="AM11" s="5">
        <v>27.47</v>
      </c>
      <c r="AN11" s="5">
        <v>0.37193111000000001</v>
      </c>
      <c r="AO11" s="5">
        <v>14.731093329444301</v>
      </c>
      <c r="AP11" s="5">
        <v>0.92843711387901195</v>
      </c>
      <c r="AQ11" s="5">
        <f t="shared" si="12"/>
        <v>15.659530443323312</v>
      </c>
      <c r="AR11" s="5">
        <f t="shared" si="13"/>
        <v>6.3025675903041423E-2</v>
      </c>
      <c r="AS11" s="5">
        <v>2.4092615670000002</v>
      </c>
      <c r="AT11" s="5">
        <v>7.7669331999999994E-2</v>
      </c>
      <c r="AU11" s="5">
        <v>2.4869318929999999</v>
      </c>
      <c r="AV11" s="5">
        <v>3.2237816000000002E-2</v>
      </c>
      <c r="AW11" s="5">
        <v>12.847594170000001</v>
      </c>
      <c r="AX11" s="5">
        <v>0.398090157</v>
      </c>
      <c r="AY11" s="5">
        <v>13.2496844</v>
      </c>
      <c r="AZ11" s="5">
        <v>3.0985579999999999E-2</v>
      </c>
      <c r="BA11" s="5">
        <f t="shared" si="14"/>
        <v>0.63041119886806163</v>
      </c>
      <c r="BB11" s="5">
        <f t="shared" si="15"/>
        <v>8.0396516849558911E-2</v>
      </c>
      <c r="BC11" s="5">
        <f t="shared" si="30"/>
        <v>0.63023996767705925</v>
      </c>
      <c r="BD11" s="5">
        <f t="shared" si="17"/>
        <v>0.12753028022648602</v>
      </c>
      <c r="BE11" s="5">
        <f t="shared" si="27"/>
        <v>0.15448907112240873</v>
      </c>
      <c r="BF11" s="5">
        <f t="shared" si="28"/>
        <v>2.9919778510701042E-2</v>
      </c>
      <c r="BG11" s="5">
        <f t="shared" si="29"/>
        <v>0.15001635350042386</v>
      </c>
      <c r="BH11" s="5">
        <f t="shared" si="18"/>
        <v>0.19366922393490371</v>
      </c>
      <c r="BI11" s="5">
        <v>0.48270803299999998</v>
      </c>
      <c r="BJ11" s="5">
        <v>3.9002195000000003E-2</v>
      </c>
      <c r="BK11" s="5">
        <v>0.48182860100000002</v>
      </c>
      <c r="BL11" s="5">
        <v>8.0798728E-2</v>
      </c>
      <c r="BM11" s="5">
        <v>2.4664569439999999</v>
      </c>
      <c r="BN11" s="5">
        <v>6.8784663999999995E-2</v>
      </c>
      <c r="BO11" s="5">
        <v>2.4736339599999999</v>
      </c>
      <c r="BP11" s="5">
        <v>2.7888046E-2</v>
      </c>
      <c r="BQ11" s="4">
        <v>0.67559436211384805</v>
      </c>
      <c r="BR11" s="4">
        <v>3.4140407974128102E-2</v>
      </c>
      <c r="BS11" s="4">
        <f t="shared" si="19"/>
        <v>0.67559436211384805</v>
      </c>
      <c r="BT11" s="4">
        <f t="shared" si="20"/>
        <v>5.0533885255210166E-2</v>
      </c>
      <c r="BU11" s="4">
        <v>5.9859270295747899</v>
      </c>
      <c r="BV11" s="4">
        <v>0.79327304822692302</v>
      </c>
      <c r="BW11" s="4">
        <f t="shared" si="21"/>
        <v>5.9859270295747899</v>
      </c>
      <c r="BX11" s="4">
        <f t="shared" si="22"/>
        <v>0.13252300676362791</v>
      </c>
      <c r="BY11" s="4">
        <v>5.9062252373077602</v>
      </c>
      <c r="BZ11" s="4">
        <v>0.53297143940854097</v>
      </c>
      <c r="CA11" s="4">
        <f t="shared" si="23"/>
        <v>5.9062252373077602</v>
      </c>
      <c r="CB11" s="4">
        <f t="shared" si="24"/>
        <v>9.0238928925691603E-2</v>
      </c>
      <c r="CC11" s="4">
        <v>711.08023966892097</v>
      </c>
      <c r="CD11" s="4">
        <v>78.147508102802107</v>
      </c>
      <c r="CE11" s="4">
        <v>711.08023966892097</v>
      </c>
      <c r="CF11" s="4">
        <f t="shared" si="25"/>
        <v>0.10989970434164728</v>
      </c>
    </row>
    <row r="12" spans="1:84" s="4" customFormat="1" x14ac:dyDescent="0.65">
      <c r="A12" s="6">
        <v>10</v>
      </c>
      <c r="B12" s="5">
        <v>2.08174422569203</v>
      </c>
      <c r="C12" s="5">
        <v>0.39143295088324498</v>
      </c>
      <c r="D12" s="5">
        <f>C12/B12</f>
        <v>0.18803124132750829</v>
      </c>
      <c r="E12" s="5">
        <v>0.34856497291424898</v>
      </c>
      <c r="F12" s="5">
        <v>2.1514614464648699E-2</v>
      </c>
      <c r="G12" s="5">
        <v>0.348564973</v>
      </c>
      <c r="H12" s="5">
        <f t="shared" si="0"/>
        <v>6.1723397749267085E-2</v>
      </c>
      <c r="I12" s="5">
        <v>8.7593374049934596</v>
      </c>
      <c r="J12" s="5">
        <v>0.13323192165844</v>
      </c>
      <c r="K12" s="5">
        <f>J12+I12</f>
        <v>8.8925693266519001</v>
      </c>
      <c r="L12" s="5">
        <f t="shared" si="2"/>
        <v>1.5210273962330543E-2</v>
      </c>
      <c r="M12" s="5">
        <v>0.46003458187694402</v>
      </c>
      <c r="N12" s="5">
        <v>3.2301510651699098E-4</v>
      </c>
      <c r="O12" s="5">
        <f t="shared" si="3"/>
        <v>0.46035759698346101</v>
      </c>
      <c r="P12" s="5">
        <f t="shared" si="26"/>
        <v>7.021539667715573E-4</v>
      </c>
      <c r="Q12" s="5">
        <v>37.802394380000003</v>
      </c>
      <c r="R12" s="5">
        <v>1.278536E-3</v>
      </c>
      <c r="S12" s="5">
        <f t="shared" si="4"/>
        <v>37.803672916000004</v>
      </c>
      <c r="T12" s="7">
        <f t="shared" si="5"/>
        <v>3.3821561331480931E-5</v>
      </c>
      <c r="U12" s="5">
        <f>I12^0.5</f>
        <v>2.959617780219848</v>
      </c>
      <c r="V12" s="5">
        <f>J12^0.5</f>
        <v>0.36500948160073871</v>
      </c>
      <c r="W12" s="5">
        <f>K12^0.5</f>
        <v>2.9820411342991062</v>
      </c>
      <c r="X12" s="5">
        <f t="shared" si="6"/>
        <v>0.12332993944022895</v>
      </c>
      <c r="Y12" s="5">
        <f t="shared" si="7"/>
        <v>0.67825849193131671</v>
      </c>
      <c r="Z12" s="5">
        <f t="shared" si="8"/>
        <v>1.7972621025242563E-2</v>
      </c>
      <c r="AA12" s="5">
        <f t="shared" si="9"/>
        <v>0.67849657109189654</v>
      </c>
      <c r="AB12" s="5">
        <f t="shared" si="10"/>
        <v>2.6498187990342988E-2</v>
      </c>
      <c r="AC12" s="5">
        <v>6.1483651799999999</v>
      </c>
      <c r="AD12" s="5">
        <v>3.5756626E-2</v>
      </c>
      <c r="AE12" s="5">
        <v>6.1503114050000001</v>
      </c>
      <c r="AF12" s="5">
        <v>5.8156320000000003E-3</v>
      </c>
      <c r="AG12" s="5">
        <f>PI() /20 * I12</f>
        <v>1.3759135020920867</v>
      </c>
      <c r="AH12" s="5">
        <f>PI() /20 *J12</f>
        <v>2.0928021315290299E-2</v>
      </c>
      <c r="AI12" s="5">
        <f>PI() /20 *K12</f>
        <v>1.3968415234073772</v>
      </c>
      <c r="AJ12" s="5">
        <f t="shared" si="11"/>
        <v>1.5210273962330543E-2</v>
      </c>
      <c r="AK12" s="5">
        <v>24.53</v>
      </c>
      <c r="AL12" s="5">
        <v>7.61</v>
      </c>
      <c r="AM12" s="5">
        <v>29.61</v>
      </c>
      <c r="AN12" s="5">
        <v>0.31023236900000001</v>
      </c>
      <c r="AO12" s="5">
        <v>12.3694793325833</v>
      </c>
      <c r="AP12" s="5">
        <v>0.82874087328553703</v>
      </c>
      <c r="AQ12" s="5">
        <f t="shared" si="12"/>
        <v>13.198220205868836</v>
      </c>
      <c r="AR12" s="5">
        <f t="shared" si="13"/>
        <v>6.6998848617863274E-2</v>
      </c>
      <c r="AS12" s="5">
        <v>4.5370234250000001</v>
      </c>
      <c r="AT12" s="5">
        <v>7.4198186999999999E-2</v>
      </c>
      <c r="AU12" s="5">
        <v>4.6112313159999996</v>
      </c>
      <c r="AV12" s="5">
        <v>1.6353935E-2</v>
      </c>
      <c r="AW12" s="5">
        <v>29.784849959999999</v>
      </c>
      <c r="AX12" s="5">
        <v>0.121901995</v>
      </c>
      <c r="AY12" s="5">
        <v>29.917395599999999</v>
      </c>
      <c r="AZ12" s="5">
        <v>4.0927519999999998E-3</v>
      </c>
      <c r="BA12" s="5">
        <f t="shared" ref="BA12:BA68" si="31">U12/(AK12^0.5)</f>
        <v>0.59756734069137718</v>
      </c>
      <c r="BB12" s="5">
        <f t="shared" ref="BB12:BB68" si="32">V12/(AL12^0.5)</f>
        <v>0.13231583370856306</v>
      </c>
      <c r="BC12" s="5">
        <f t="shared" si="30"/>
        <v>0.54801749869918392</v>
      </c>
      <c r="BD12" s="5">
        <f t="shared" si="17"/>
        <v>0.22142413866774491</v>
      </c>
      <c r="BE12" s="5">
        <f t="shared" si="27"/>
        <v>0.19284994985390583</v>
      </c>
      <c r="BF12" s="5">
        <f t="shared" si="28"/>
        <v>1.974249503398955E-2</v>
      </c>
      <c r="BG12" s="5">
        <f t="shared" si="29"/>
        <v>0.18676262618030631</v>
      </c>
      <c r="BH12" s="5">
        <f t="shared" si="18"/>
        <v>0.10237231095442621</v>
      </c>
      <c r="BI12" s="5">
        <v>1.241397539</v>
      </c>
      <c r="BJ12" s="5">
        <v>1.2961767000000001E-2</v>
      </c>
      <c r="BK12" s="5">
        <v>1.130258813</v>
      </c>
      <c r="BL12" s="5">
        <v>1.0441270000000001E-2</v>
      </c>
      <c r="BM12" s="5">
        <v>2.8937467450000001</v>
      </c>
      <c r="BN12" s="5">
        <v>0.23038518699999999</v>
      </c>
      <c r="BO12" s="5">
        <v>2.8086424920000002</v>
      </c>
      <c r="BP12" s="5">
        <v>7.9614841000000006E-2</v>
      </c>
      <c r="BQ12" s="4">
        <v>0.56040139836434999</v>
      </c>
      <c r="BR12" s="4">
        <v>6.0650704955391103E-3</v>
      </c>
      <c r="BS12" s="4">
        <f t="shared" si="19"/>
        <v>0.56040139836434999</v>
      </c>
      <c r="BT12" s="4">
        <f t="shared" si="20"/>
        <v>1.0822725484342655E-2</v>
      </c>
      <c r="BU12" s="4">
        <v>3.92260871096153</v>
      </c>
      <c r="BV12" s="4">
        <v>0.86730842031615596</v>
      </c>
      <c r="BW12" s="4">
        <f t="shared" si="21"/>
        <v>3.92260871096153</v>
      </c>
      <c r="BX12" s="4">
        <f t="shared" si="22"/>
        <v>0.22110500542470801</v>
      </c>
      <c r="BY12" s="4">
        <v>6.5277180583030203</v>
      </c>
      <c r="BZ12" s="4">
        <v>0.71663287596463998</v>
      </c>
      <c r="CA12" s="4">
        <f t="shared" si="23"/>
        <v>6.5277180583030203</v>
      </c>
      <c r="CB12" s="4">
        <f t="shared" si="24"/>
        <v>0.10978306194660307</v>
      </c>
      <c r="CC12" s="4">
        <v>550.26916547561495</v>
      </c>
      <c r="CD12" s="4">
        <v>98.083398457520502</v>
      </c>
      <c r="CE12" s="4">
        <v>550.26916547561495</v>
      </c>
      <c r="CF12" s="4">
        <f t="shared" si="25"/>
        <v>0.17824621950740041</v>
      </c>
    </row>
    <row r="13" spans="1:84" s="4" customFormat="1" x14ac:dyDescent="0.65">
      <c r="A13" s="6">
        <v>11</v>
      </c>
      <c r="B13" s="5">
        <v>1.44988097357447</v>
      </c>
      <c r="C13" s="5">
        <v>0.28872269921205401</v>
      </c>
      <c r="D13" s="5">
        <f>C13/B13</f>
        <v>0.1991354493743375</v>
      </c>
      <c r="E13" s="5">
        <v>0.229587400726424</v>
      </c>
      <c r="F13" s="5">
        <v>1.3755732328711599E-2</v>
      </c>
      <c r="G13" s="5">
        <v>0.229587401</v>
      </c>
      <c r="H13" s="5">
        <f t="shared" si="0"/>
        <v>5.9915013999844481E-2</v>
      </c>
      <c r="I13" s="5">
        <v>3.3873173788852999</v>
      </c>
      <c r="J13" s="5">
        <v>5.7194692439868799E-2</v>
      </c>
      <c r="K13" s="5">
        <f>J13+I13</f>
        <v>3.4445120713251689</v>
      </c>
      <c r="L13" s="5">
        <f t="shared" si="2"/>
        <v>1.6884952321382551E-2</v>
      </c>
      <c r="M13" s="5">
        <v>0.17823778242928501</v>
      </c>
      <c r="N13" s="5">
        <v>2.40888036545593E-4</v>
      </c>
      <c r="O13" s="5">
        <f t="shared" si="3"/>
        <v>0.1784786704658306</v>
      </c>
      <c r="P13" s="5">
        <f t="shared" si="26"/>
        <v>1.3514981686958778E-3</v>
      </c>
      <c r="Q13" s="5">
        <v>0.60418178</v>
      </c>
      <c r="R13" s="5">
        <v>1.314391E-3</v>
      </c>
      <c r="S13" s="5">
        <f t="shared" si="4"/>
        <v>0.60549617099999997</v>
      </c>
      <c r="T13" s="7">
        <f t="shared" si="5"/>
        <v>2.1754893038979095E-3</v>
      </c>
      <c r="U13" s="5">
        <f>I13^0.5</f>
        <v>1.8404666198780406</v>
      </c>
      <c r="V13" s="5">
        <f>J13^0.5</f>
        <v>0.23915411859273678</v>
      </c>
      <c r="W13" s="5">
        <f>K13^0.5</f>
        <v>1.8559396734067541</v>
      </c>
      <c r="X13" s="5">
        <f t="shared" si="6"/>
        <v>0.12994211142421286</v>
      </c>
      <c r="Y13" s="5">
        <f t="shared" si="7"/>
        <v>0.42218216735111513</v>
      </c>
      <c r="Z13" s="5">
        <f t="shared" si="8"/>
        <v>1.5520568177279884E-2</v>
      </c>
      <c r="AA13" s="5">
        <f t="shared" si="9"/>
        <v>0.42246736023725029</v>
      </c>
      <c r="AB13" s="5">
        <f t="shared" si="10"/>
        <v>3.6762727982236003E-2</v>
      </c>
      <c r="AC13" s="5">
        <v>0.77729130999999996</v>
      </c>
      <c r="AD13" s="5">
        <v>3.6254532999999999E-2</v>
      </c>
      <c r="AE13" s="5">
        <v>0.77821664800000001</v>
      </c>
      <c r="AF13" s="5">
        <v>4.6642144000000003E-2</v>
      </c>
      <c r="AG13" s="5">
        <f>PI() /20 * I13</f>
        <v>0.53207856964415456</v>
      </c>
      <c r="AH13" s="5">
        <f>PI() /20 *J13</f>
        <v>8.984121279670975E-3</v>
      </c>
      <c r="AI13" s="5">
        <f>PI() /20 *K13</f>
        <v>0.54106269092382564</v>
      </c>
      <c r="AJ13" s="5">
        <f t="shared" si="11"/>
        <v>1.6884952321382551E-2</v>
      </c>
      <c r="AK13" s="5">
        <v>37.42</v>
      </c>
      <c r="AL13" s="5">
        <v>14.43</v>
      </c>
      <c r="AM13" s="5">
        <v>38.19</v>
      </c>
      <c r="AN13" s="5">
        <v>0.385622662</v>
      </c>
      <c r="AO13" s="5">
        <v>9.1332896386565903</v>
      </c>
      <c r="AP13" s="5">
        <v>0.73347471365102301</v>
      </c>
      <c r="AQ13" s="5">
        <f t="shared" si="12"/>
        <v>9.8667643523076141</v>
      </c>
      <c r="AR13" s="5">
        <f t="shared" si="13"/>
        <v>8.0307834599550626E-2</v>
      </c>
      <c r="AS13" s="5">
        <v>2.6632220150000001</v>
      </c>
      <c r="AT13" s="5">
        <v>4.6918399999999999E-2</v>
      </c>
      <c r="AU13" s="5">
        <v>2.7101408079999998</v>
      </c>
      <c r="AV13" s="5">
        <v>1.7617157000000001E-2</v>
      </c>
      <c r="AW13" s="5">
        <v>4.886934825</v>
      </c>
      <c r="AX13" s="5">
        <v>0.122016596</v>
      </c>
      <c r="AY13" s="5">
        <v>5.0097419289999996</v>
      </c>
      <c r="AZ13" s="5">
        <v>2.4967920000000001E-2</v>
      </c>
      <c r="BA13" s="5">
        <f t="shared" si="31"/>
        <v>0.30086803773862569</v>
      </c>
      <c r="BB13" s="5">
        <f t="shared" si="32"/>
        <v>6.2957097691039243E-2</v>
      </c>
      <c r="BC13" s="5">
        <f t="shared" si="30"/>
        <v>0.30032329927615758</v>
      </c>
      <c r="BD13" s="5">
        <f t="shared" si="17"/>
        <v>0.20925153154929743</v>
      </c>
      <c r="BE13" s="5">
        <f t="shared" si="27"/>
        <v>0.13969673951022382</v>
      </c>
      <c r="BF13" s="5">
        <f t="shared" si="28"/>
        <v>1.8122372074169588E-2</v>
      </c>
      <c r="BG13" s="5">
        <f t="shared" si="29"/>
        <v>0.13449488967576712</v>
      </c>
      <c r="BH13" s="5">
        <f t="shared" si="18"/>
        <v>0.12972652144714722</v>
      </c>
      <c r="BI13" s="5">
        <v>0.12706675000000001</v>
      </c>
      <c r="BJ13" s="5">
        <v>9.5439719999999995E-3</v>
      </c>
      <c r="BK13" s="5">
        <v>0.125928981</v>
      </c>
      <c r="BL13" s="5">
        <v>7.5109908000000003E-2</v>
      </c>
      <c r="BM13" s="5">
        <v>1.0293362909999999</v>
      </c>
      <c r="BN13" s="5">
        <v>4.6061507000000002E-2</v>
      </c>
      <c r="BO13" s="5">
        <v>1.032977188</v>
      </c>
      <c r="BP13" s="5">
        <v>4.4748744999999999E-2</v>
      </c>
      <c r="BQ13" s="4">
        <v>0.17629138583700599</v>
      </c>
      <c r="BR13" s="4">
        <v>1.1843991109555E-2</v>
      </c>
      <c r="BS13" s="4">
        <f t="shared" si="19"/>
        <v>0.17629138583700599</v>
      </c>
      <c r="BT13" s="4">
        <f t="shared" si="20"/>
        <v>6.7184173822909407E-2</v>
      </c>
      <c r="BU13" s="4">
        <v>2.8643600247133598</v>
      </c>
      <c r="BV13" s="4">
        <v>0.58576266775027397</v>
      </c>
      <c r="BW13" s="4">
        <f t="shared" si="21"/>
        <v>2.8643600247133598</v>
      </c>
      <c r="BX13" s="4">
        <f t="shared" si="22"/>
        <v>0.20450036402420885</v>
      </c>
      <c r="BY13" s="4">
        <v>3.3000956183821102</v>
      </c>
      <c r="BZ13" s="4">
        <v>0.36472194637578598</v>
      </c>
      <c r="CA13" s="4">
        <f t="shared" si="23"/>
        <v>3.3000956183821102</v>
      </c>
      <c r="CB13" s="4">
        <f t="shared" si="24"/>
        <v>0.1105185996260899</v>
      </c>
      <c r="CC13" s="4">
        <v>363.08022535517398</v>
      </c>
      <c r="CD13" s="4">
        <v>57.336204896224203</v>
      </c>
      <c r="CE13" s="4">
        <v>363.08022535517398</v>
      </c>
      <c r="CF13" s="4">
        <f t="shared" si="25"/>
        <v>0.15791607719791548</v>
      </c>
    </row>
    <row r="14" spans="1:84" s="4" customFormat="1" x14ac:dyDescent="0.65">
      <c r="A14" s="6">
        <v>12</v>
      </c>
      <c r="B14" s="5">
        <v>2.1710254055078901</v>
      </c>
      <c r="C14" s="5">
        <v>0.31210996375330702</v>
      </c>
      <c r="D14" s="5">
        <f>C14/B14</f>
        <v>0.14376154372099204</v>
      </c>
      <c r="E14" s="5">
        <v>0.20005482386019</v>
      </c>
      <c r="F14" s="5">
        <v>1.6249757389268399E-2</v>
      </c>
      <c r="G14" s="5">
        <v>0.20005482399999999</v>
      </c>
      <c r="H14" s="5">
        <f t="shared" si="0"/>
        <v>8.1226521189135037E-2</v>
      </c>
      <c r="I14" s="5">
        <v>7.6133344716222799</v>
      </c>
      <c r="J14" s="5">
        <v>8.6757577240322098E-2</v>
      </c>
      <c r="K14" s="5">
        <f>J14+I14</f>
        <v>7.7000920488626017</v>
      </c>
      <c r="L14" s="5">
        <f t="shared" si="2"/>
        <v>1.1395476917991683E-2</v>
      </c>
      <c r="M14" s="5">
        <v>9.5613452788160094E-2</v>
      </c>
      <c r="N14" s="5">
        <v>2.08774762863322E-4</v>
      </c>
      <c r="O14" s="5">
        <f t="shared" si="3"/>
        <v>9.5822227551023417E-2</v>
      </c>
      <c r="P14" s="5">
        <f t="shared" si="26"/>
        <v>2.1835291664017262E-3</v>
      </c>
      <c r="Q14" s="5">
        <v>3.3053018719999998</v>
      </c>
      <c r="R14" s="5">
        <v>9.8962040000000005E-3</v>
      </c>
      <c r="S14" s="5">
        <f t="shared" si="4"/>
        <v>3.3151980759999997</v>
      </c>
      <c r="T14" s="7">
        <f t="shared" si="5"/>
        <v>2.9940393898158302E-3</v>
      </c>
      <c r="U14" s="5">
        <f>I14^0.5</f>
        <v>2.7592271511461828</v>
      </c>
      <c r="V14" s="5">
        <f>J14^0.5</f>
        <v>0.29454639233968238</v>
      </c>
      <c r="W14" s="5">
        <f>K14^0.5</f>
        <v>2.7749039711064962</v>
      </c>
      <c r="X14" s="5">
        <f t="shared" si="6"/>
        <v>0.10674959914674942</v>
      </c>
      <c r="Y14" s="5">
        <f t="shared" si="7"/>
        <v>0.30921425062270352</v>
      </c>
      <c r="Z14" s="5">
        <f t="shared" si="8"/>
        <v>1.4449040205609576E-2</v>
      </c>
      <c r="AA14" s="5">
        <f t="shared" si="9"/>
        <v>0.30955165570712656</v>
      </c>
      <c r="AB14" s="5">
        <f t="shared" si="10"/>
        <v>4.6728248056199649E-2</v>
      </c>
      <c r="AC14" s="5">
        <v>1.818048919</v>
      </c>
      <c r="AD14" s="5">
        <v>9.9479666999999994E-2</v>
      </c>
      <c r="AE14" s="5">
        <v>1.8211564200000001</v>
      </c>
      <c r="AF14" s="5">
        <v>5.4717816000000002E-2</v>
      </c>
      <c r="AG14" s="5">
        <f>PI() /20 * I14</f>
        <v>1.1958997822685242</v>
      </c>
      <c r="AH14" s="5">
        <f>PI() /20 *J14</f>
        <v>1.3627848365072246E-2</v>
      </c>
      <c r="AI14" s="5">
        <f>PI() /20 *K14</f>
        <v>1.2095276306335965</v>
      </c>
      <c r="AJ14" s="5">
        <f t="shared" si="11"/>
        <v>1.1395476917991683E-2</v>
      </c>
      <c r="AK14" s="5">
        <v>29.18</v>
      </c>
      <c r="AL14" s="5">
        <v>10.26</v>
      </c>
      <c r="AM14" s="5">
        <v>31.45</v>
      </c>
      <c r="AN14" s="5">
        <v>0.351610692</v>
      </c>
      <c r="AO14" s="5">
        <v>11.8167958324722</v>
      </c>
      <c r="AP14" s="5">
        <v>0.704425031470159</v>
      </c>
      <c r="AQ14" s="5">
        <f t="shared" si="12"/>
        <v>12.521220863942359</v>
      </c>
      <c r="AR14" s="5">
        <f t="shared" si="13"/>
        <v>5.9612186032225435E-2</v>
      </c>
      <c r="AS14" s="5">
        <v>1.593412252</v>
      </c>
      <c r="AT14" s="5">
        <v>5.7208465E-2</v>
      </c>
      <c r="AU14" s="5">
        <v>1.65062522</v>
      </c>
      <c r="AV14" s="5">
        <v>3.5903115999999999E-2</v>
      </c>
      <c r="AW14" s="5">
        <v>10.363630110000001</v>
      </c>
      <c r="AX14" s="5">
        <v>0.35452794100000001</v>
      </c>
      <c r="AY14" s="5">
        <v>10.72081571</v>
      </c>
      <c r="AZ14" s="5">
        <v>3.4208857000000002E-2</v>
      </c>
      <c r="BA14" s="5">
        <f t="shared" si="31"/>
        <v>0.51079285196209256</v>
      </c>
      <c r="BB14" s="5">
        <f t="shared" si="32"/>
        <v>9.195599063930715E-2</v>
      </c>
      <c r="BC14" s="5">
        <f t="shared" si="30"/>
        <v>0.49480904922440472</v>
      </c>
      <c r="BD14" s="5">
        <f t="shared" si="17"/>
        <v>0.18002599348459847</v>
      </c>
      <c r="BE14" s="5">
        <f t="shared" si="27"/>
        <v>8.9951753719255081E-2</v>
      </c>
      <c r="BF14" s="5">
        <f t="shared" si="28"/>
        <v>1.7215578044011675E-2</v>
      </c>
      <c r="BG14" s="5">
        <f t="shared" si="29"/>
        <v>8.7480205218809323E-2</v>
      </c>
      <c r="BH14" s="5">
        <f t="shared" si="18"/>
        <v>0.19138679716843038</v>
      </c>
      <c r="BI14" s="5">
        <v>0.33656032699999999</v>
      </c>
      <c r="BJ14" s="5">
        <v>3.1057081E-2</v>
      </c>
      <c r="BK14" s="5">
        <v>0.324740851</v>
      </c>
      <c r="BL14" s="5">
        <v>9.2277903999999994E-2</v>
      </c>
      <c r="BM14" s="5">
        <v>2.4083368969999999</v>
      </c>
      <c r="BN14" s="5">
        <v>0.109294792</v>
      </c>
      <c r="BO14" s="5">
        <v>2.3838835409999999</v>
      </c>
      <c r="BP14" s="5">
        <v>4.5381853E-2</v>
      </c>
      <c r="BQ14" s="4">
        <v>0.149190868602607</v>
      </c>
      <c r="BR14" s="4">
        <v>4.7742640481058599E-3</v>
      </c>
      <c r="BS14" s="4">
        <f t="shared" si="19"/>
        <v>0.149190868602607</v>
      </c>
      <c r="BT14" s="4">
        <f t="shared" si="20"/>
        <v>3.2001047335027268E-2</v>
      </c>
      <c r="BU14" s="4">
        <v>2.9233033153733898</v>
      </c>
      <c r="BV14" s="4">
        <v>0.50406663329205104</v>
      </c>
      <c r="BW14" s="4">
        <f t="shared" si="21"/>
        <v>2.9233033153733898</v>
      </c>
      <c r="BX14" s="4">
        <f t="shared" si="22"/>
        <v>0.17243049349043249</v>
      </c>
      <c r="BY14" s="4">
        <v>3.3513965172670899</v>
      </c>
      <c r="BZ14" s="4">
        <v>0.32142711930758899</v>
      </c>
      <c r="CA14" s="4">
        <f t="shared" si="23"/>
        <v>3.3513965172670899</v>
      </c>
      <c r="CB14" s="4">
        <f t="shared" si="24"/>
        <v>9.5908412404061949E-2</v>
      </c>
      <c r="CC14" s="4">
        <v>370.49583983731401</v>
      </c>
      <c r="CD14" s="4">
        <v>50.121854256601402</v>
      </c>
      <c r="CE14" s="4">
        <v>370.49583983731401</v>
      </c>
      <c r="CF14" s="4">
        <f t="shared" si="25"/>
        <v>0.13528317694096129</v>
      </c>
    </row>
    <row r="15" spans="1:84" s="4" customFormat="1" x14ac:dyDescent="0.65">
      <c r="A15" s="6">
        <v>13</v>
      </c>
      <c r="B15" s="5">
        <v>1.59220084535753</v>
      </c>
      <c r="C15" s="5">
        <v>0.27718631003163602</v>
      </c>
      <c r="D15" s="5">
        <f>C15/B15</f>
        <v>0.17409004073816681</v>
      </c>
      <c r="E15" s="5">
        <v>0.179063484767051</v>
      </c>
      <c r="F15" s="5">
        <v>1.5944167580518601E-2</v>
      </c>
      <c r="G15" s="5">
        <v>0.17906348499999999</v>
      </c>
      <c r="H15" s="5">
        <f t="shared" si="0"/>
        <v>8.9041981961095196E-2</v>
      </c>
      <c r="I15" s="5">
        <v>2.7045438400236099</v>
      </c>
      <c r="J15" s="5">
        <v>3.7435130958620298E-2</v>
      </c>
      <c r="K15" s="5">
        <f>J15+I15</f>
        <v>2.7419789709822302</v>
      </c>
      <c r="L15" s="5">
        <f t="shared" si="2"/>
        <v>1.3841569289663834E-2</v>
      </c>
      <c r="M15" s="5">
        <v>9.8012113066281298E-2</v>
      </c>
      <c r="N15" s="7">
        <v>2.3124715597754101E-4</v>
      </c>
      <c r="O15" s="5">
        <f t="shared" si="3"/>
        <v>9.8243360222258838E-2</v>
      </c>
      <c r="P15" s="5">
        <f t="shared" si="26"/>
        <v>2.3593732319714266E-3</v>
      </c>
      <c r="Q15" s="5">
        <v>0.915247755</v>
      </c>
      <c r="R15" s="5">
        <v>7.1870300000000001E-4</v>
      </c>
      <c r="S15" s="5">
        <f t="shared" si="4"/>
        <v>0.91596645799999998</v>
      </c>
      <c r="T15" s="7">
        <f t="shared" si="5"/>
        <v>7.8525513564357233E-4</v>
      </c>
      <c r="U15" s="5">
        <f>I15^0.5</f>
        <v>1.6445497377773681</v>
      </c>
      <c r="V15" s="5">
        <f>J15^0.5</f>
        <v>0.19348160366975539</v>
      </c>
      <c r="W15" s="5">
        <f>K15^0.5</f>
        <v>1.6558921978746775</v>
      </c>
      <c r="X15" s="5">
        <f t="shared" si="6"/>
        <v>0.11765019885093198</v>
      </c>
      <c r="Y15" s="5">
        <f t="shared" si="7"/>
        <v>0.31306886313761911</v>
      </c>
      <c r="Z15" s="5">
        <f t="shared" si="8"/>
        <v>1.520681281457561E-2</v>
      </c>
      <c r="AA15" s="5">
        <f t="shared" si="9"/>
        <v>0.31343796869916518</v>
      </c>
      <c r="AB15" s="5">
        <f t="shared" si="10"/>
        <v>4.8573379869754039E-2</v>
      </c>
      <c r="AC15" s="5">
        <v>0.95668581799999997</v>
      </c>
      <c r="AD15" s="5">
        <v>2.6808634000000001E-2</v>
      </c>
      <c r="AE15" s="5">
        <v>0.95736231599999999</v>
      </c>
      <c r="AF15" s="5">
        <v>2.8022401999999998E-2</v>
      </c>
      <c r="AG15" s="5">
        <f>PI() /20 * I15</f>
        <v>0.42482875295648509</v>
      </c>
      <c r="AH15" s="5">
        <f>PI() /20 *J15</f>
        <v>5.8802966202886678E-3</v>
      </c>
      <c r="AI15" s="5">
        <f>PI() /20 *K15</f>
        <v>0.43070904957677375</v>
      </c>
      <c r="AJ15" s="5">
        <f t="shared" si="11"/>
        <v>1.3841569289663834E-2</v>
      </c>
      <c r="AK15" s="5">
        <v>29.99</v>
      </c>
      <c r="AL15" s="5">
        <v>7.06</v>
      </c>
      <c r="AM15" s="5">
        <v>30.58</v>
      </c>
      <c r="AN15" s="5">
        <v>0.235411804</v>
      </c>
      <c r="AO15" s="5">
        <v>8.3356040052070206</v>
      </c>
      <c r="AP15" s="5">
        <v>0.48276952572508303</v>
      </c>
      <c r="AQ15" s="5">
        <f t="shared" si="12"/>
        <v>8.818373530932103</v>
      </c>
      <c r="AR15" s="5">
        <f t="shared" si="13"/>
        <v>5.7916561946022183E-2</v>
      </c>
      <c r="AS15" s="5">
        <v>1.5887407849999999</v>
      </c>
      <c r="AT15" s="5">
        <v>2.4041700999999999E-2</v>
      </c>
      <c r="AU15" s="5">
        <v>1.6127825870000001</v>
      </c>
      <c r="AV15" s="5">
        <v>1.5132550999999999E-2</v>
      </c>
      <c r="AW15" s="5">
        <v>5.0916259000000004</v>
      </c>
      <c r="AX15" s="5">
        <v>6.4868974999999995E-2</v>
      </c>
      <c r="AY15" s="5">
        <v>5.1581921480000004</v>
      </c>
      <c r="AZ15" s="5">
        <v>1.2740326E-2</v>
      </c>
      <c r="BA15" s="5">
        <f t="shared" si="31"/>
        <v>0.30030238400885334</v>
      </c>
      <c r="BB15" s="5">
        <f t="shared" si="32"/>
        <v>7.2817762128418756E-2</v>
      </c>
      <c r="BC15" s="5">
        <f t="shared" si="30"/>
        <v>0.29944241681330402</v>
      </c>
      <c r="BD15" s="5">
        <f t="shared" si="17"/>
        <v>0.24248146536949233</v>
      </c>
      <c r="BE15" s="5">
        <f t="shared" si="27"/>
        <v>0.10843546316927813</v>
      </c>
      <c r="BF15" s="5">
        <f t="shared" si="28"/>
        <v>2.1886094804593571E-2</v>
      </c>
      <c r="BG15" s="5">
        <f t="shared" si="29"/>
        <v>0.10554978638465931</v>
      </c>
      <c r="BH15" s="5">
        <f t="shared" si="18"/>
        <v>0.20183521299141116</v>
      </c>
      <c r="BI15" s="5">
        <v>0.17469525299999999</v>
      </c>
      <c r="BJ15" s="5">
        <v>1.0089562999999999E-2</v>
      </c>
      <c r="BK15" s="5">
        <v>0.17312412399999999</v>
      </c>
      <c r="BL15" s="5">
        <v>5.7755218999999997E-2</v>
      </c>
      <c r="BM15" s="5">
        <v>0.73099839799999999</v>
      </c>
      <c r="BN15" s="5">
        <v>2.1328442999999999E-2</v>
      </c>
      <c r="BO15" s="5">
        <v>0.73047166600000002</v>
      </c>
      <c r="BP15" s="5">
        <v>2.9177141E-2</v>
      </c>
      <c r="BQ15" s="4">
        <v>0.30013420241579303</v>
      </c>
      <c r="BR15" s="4">
        <v>1.5765103667292699E-2</v>
      </c>
      <c r="BS15" s="4">
        <f t="shared" si="19"/>
        <v>0.30013420241579303</v>
      </c>
      <c r="BT15" s="4">
        <f t="shared" si="20"/>
        <v>5.2526848124601282E-2</v>
      </c>
      <c r="BU15" s="4">
        <v>2.8915375935871901</v>
      </c>
      <c r="BV15" s="4">
        <v>0.59684804298539096</v>
      </c>
      <c r="BW15" s="4">
        <f t="shared" si="21"/>
        <v>2.8915375935871901</v>
      </c>
      <c r="BX15" s="4">
        <f t="shared" si="22"/>
        <v>0.20641199488779666</v>
      </c>
      <c r="BY15" s="4">
        <v>3.1153326164581698</v>
      </c>
      <c r="BZ15" s="4">
        <v>0.39449476761030799</v>
      </c>
      <c r="CA15" s="4">
        <f t="shared" si="23"/>
        <v>3.1153326164581698</v>
      </c>
      <c r="CB15" s="4">
        <f t="shared" si="24"/>
        <v>0.12663006368122906</v>
      </c>
      <c r="CC15" s="4">
        <v>382.80532866129403</v>
      </c>
      <c r="CD15" s="4">
        <v>56.353618359511799</v>
      </c>
      <c r="CE15" s="4">
        <v>382.80532866129403</v>
      </c>
      <c r="CF15" s="4">
        <f t="shared" si="25"/>
        <v>0.14721220981062533</v>
      </c>
    </row>
    <row r="16" spans="1:84" s="4" customFormat="1" x14ac:dyDescent="0.65">
      <c r="A16" s="6">
        <v>14</v>
      </c>
      <c r="B16" s="5">
        <v>1.64568181506371</v>
      </c>
      <c r="C16" s="5">
        <v>0.35668199510745402</v>
      </c>
      <c r="D16" s="5">
        <f>C16/B16</f>
        <v>0.21673812753022711</v>
      </c>
      <c r="E16" s="5">
        <v>0.208710461052943</v>
      </c>
      <c r="F16" s="5">
        <v>1.8182027005009101E-2</v>
      </c>
      <c r="G16" s="5">
        <v>0.20871046100000001</v>
      </c>
      <c r="H16" s="5">
        <f t="shared" si="0"/>
        <v>8.7116031047417969E-2</v>
      </c>
      <c r="I16" s="5">
        <v>3.65713143085314</v>
      </c>
      <c r="J16" s="5">
        <v>8.3507028917841203E-2</v>
      </c>
      <c r="K16" s="5">
        <f>J16+I16</f>
        <v>3.740638459770981</v>
      </c>
      <c r="L16" s="5">
        <f t="shared" si="2"/>
        <v>2.2834024561802686E-2</v>
      </c>
      <c r="M16" s="5">
        <v>0.14374320827373599</v>
      </c>
      <c r="N16" s="5">
        <v>4.4913928204439802E-4</v>
      </c>
      <c r="O16" s="5">
        <f t="shared" si="3"/>
        <v>0.14419234755578039</v>
      </c>
      <c r="P16" s="5">
        <f t="shared" si="26"/>
        <v>3.1245948065183292E-3</v>
      </c>
      <c r="Q16" s="5">
        <v>1.5730186589999999</v>
      </c>
      <c r="R16" s="5">
        <v>1.5502020000000001E-3</v>
      </c>
      <c r="S16" s="5">
        <f t="shared" si="4"/>
        <v>1.5745688609999999</v>
      </c>
      <c r="T16" s="7">
        <f t="shared" si="5"/>
        <v>9.8549498515516356E-4</v>
      </c>
      <c r="U16" s="5">
        <f>I16^0.5</f>
        <v>1.9123627874577407</v>
      </c>
      <c r="V16" s="5">
        <f>J16^0.5</f>
        <v>0.28897582756666895</v>
      </c>
      <c r="W16" s="5">
        <f>K16^0.5</f>
        <v>1.934073023381222</v>
      </c>
      <c r="X16" s="5">
        <f t="shared" si="6"/>
        <v>0.15110931328611973</v>
      </c>
      <c r="Y16" s="5">
        <f t="shared" si="7"/>
        <v>0.37913481543342337</v>
      </c>
      <c r="Z16" s="5">
        <f t="shared" si="8"/>
        <v>2.1192906408616964E-2</v>
      </c>
      <c r="AA16" s="5">
        <f t="shared" si="9"/>
        <v>0.37972667480146871</v>
      </c>
      <c r="AB16" s="5">
        <f t="shared" si="10"/>
        <v>5.5898075159331997E-2</v>
      </c>
      <c r="AC16" s="5">
        <v>1.254200406</v>
      </c>
      <c r="AD16" s="5">
        <v>3.9372599000000001E-2</v>
      </c>
      <c r="AE16" s="5">
        <v>1.255110054</v>
      </c>
      <c r="AF16" s="5">
        <v>3.1392589999999998E-2</v>
      </c>
      <c r="AG16" s="5">
        <f>PI() /20 * I16</f>
        <v>0.57446086181902767</v>
      </c>
      <c r="AH16" s="5">
        <f>PI() /20 *J16</f>
        <v>1.3117253428570017E-2</v>
      </c>
      <c r="AI16" s="5">
        <f>PI() /20 *K16</f>
        <v>0.58757811524759762</v>
      </c>
      <c r="AJ16" s="5">
        <f t="shared" si="11"/>
        <v>2.2834024561802686E-2</v>
      </c>
      <c r="AK16" s="5">
        <v>32.75</v>
      </c>
      <c r="AL16" s="5">
        <v>11.27</v>
      </c>
      <c r="AM16" s="5">
        <v>33.81</v>
      </c>
      <c r="AN16" s="5">
        <v>0.34412213699999999</v>
      </c>
      <c r="AO16" s="5">
        <v>9.1624436158106803</v>
      </c>
      <c r="AP16" s="5">
        <v>0.87794657599509496</v>
      </c>
      <c r="AQ16" s="5">
        <f t="shared" si="12"/>
        <v>10.040390191805775</v>
      </c>
      <c r="AR16" s="5">
        <f t="shared" si="13"/>
        <v>9.5820134104848784E-2</v>
      </c>
      <c r="AS16" s="5">
        <v>2.1910923960000002</v>
      </c>
      <c r="AT16" s="5">
        <v>5.1966747000000001E-2</v>
      </c>
      <c r="AU16" s="5">
        <v>2.2430604509999998</v>
      </c>
      <c r="AV16" s="5">
        <v>2.3717278000000001E-2</v>
      </c>
      <c r="AW16" s="5">
        <v>7.341138602</v>
      </c>
      <c r="AX16" s="5">
        <v>0.115389539</v>
      </c>
      <c r="AY16" s="5">
        <v>7.4584417580000002</v>
      </c>
      <c r="AZ16" s="5">
        <v>1.5718207000000001E-2</v>
      </c>
      <c r="BA16" s="5">
        <f t="shared" si="31"/>
        <v>0.33416782504188763</v>
      </c>
      <c r="BB16" s="5">
        <f t="shared" si="32"/>
        <v>8.6079464802460356E-2</v>
      </c>
      <c r="BC16" s="5">
        <f t="shared" si="30"/>
        <v>0.33262147264274461</v>
      </c>
      <c r="BD16" s="5">
        <f t="shared" si="17"/>
        <v>0.25759351544892262</v>
      </c>
      <c r="BE16" s="5">
        <f t="shared" si="27"/>
        <v>0.12525296328897589</v>
      </c>
      <c r="BF16" s="5">
        <f t="shared" si="28"/>
        <v>2.2618118522286901E-2</v>
      </c>
      <c r="BG16" s="5">
        <f t="shared" si="29"/>
        <v>0.11983834726111157</v>
      </c>
      <c r="BH16" s="5">
        <f t="shared" si="18"/>
        <v>0.18057950828759059</v>
      </c>
      <c r="BI16" s="5">
        <v>0.219159997</v>
      </c>
      <c r="BJ16" s="5">
        <v>1.1728221E-2</v>
      </c>
      <c r="BK16" s="5">
        <v>0.215853564</v>
      </c>
      <c r="BL16" s="5">
        <v>5.3514422999999998E-2</v>
      </c>
      <c r="BM16" s="5">
        <v>1.1028652990000001</v>
      </c>
      <c r="BN16" s="5">
        <v>6.6171683999999995E-2</v>
      </c>
      <c r="BO16" s="5">
        <v>1.107599545</v>
      </c>
      <c r="BP16" s="5">
        <v>5.9999787999999998E-2</v>
      </c>
      <c r="BQ16" s="4">
        <v>0.24657751731342101</v>
      </c>
      <c r="BR16" s="4">
        <v>1.9248979843325499E-2</v>
      </c>
      <c r="BS16" s="4">
        <f t="shared" si="19"/>
        <v>0.24657751731342101</v>
      </c>
      <c r="BT16" s="4">
        <f t="shared" si="20"/>
        <v>7.8064618595613519E-2</v>
      </c>
      <c r="BU16" s="4">
        <v>3.3827156521181898</v>
      </c>
      <c r="BV16" s="4">
        <v>0.701112040161328</v>
      </c>
      <c r="BW16" s="4">
        <f t="shared" si="21"/>
        <v>3.3827156521181898</v>
      </c>
      <c r="BX16" s="4">
        <f t="shared" si="22"/>
        <v>0.2072630727097341</v>
      </c>
      <c r="BY16" s="4">
        <v>2.7127716209513899</v>
      </c>
      <c r="BZ16" s="4">
        <v>0.43121178886047101</v>
      </c>
      <c r="CA16" s="4">
        <f t="shared" si="23"/>
        <v>2.7127716209513899</v>
      </c>
      <c r="CB16" s="4">
        <f t="shared" si="24"/>
        <v>0.158956170703836</v>
      </c>
      <c r="CC16" s="4">
        <v>376.43028495574498</v>
      </c>
      <c r="CD16" s="4">
        <v>72.064452829717993</v>
      </c>
      <c r="CE16" s="4">
        <v>376.43028495574498</v>
      </c>
      <c r="CF16" s="4">
        <f t="shared" si="25"/>
        <v>0.19144169773213185</v>
      </c>
    </row>
    <row r="17" spans="1:84" s="4" customFormat="1" x14ac:dyDescent="0.65">
      <c r="A17" s="6">
        <v>15</v>
      </c>
      <c r="B17" s="5">
        <v>1.74832492314028</v>
      </c>
      <c r="C17" s="5">
        <v>0.40767441297823198</v>
      </c>
      <c r="D17" s="5">
        <f>C17/B17</f>
        <v>0.23318000423284105</v>
      </c>
      <c r="E17" s="5">
        <v>0.29501754754151599</v>
      </c>
      <c r="F17" s="5">
        <v>2.6407345803186402E-2</v>
      </c>
      <c r="G17" s="5">
        <v>0.29501754800000002</v>
      </c>
      <c r="H17" s="5">
        <f t="shared" si="0"/>
        <v>8.9511102045447849E-2</v>
      </c>
      <c r="I17" s="5">
        <v>6.8210793862228103</v>
      </c>
      <c r="J17" s="5">
        <v>0.124145200728341</v>
      </c>
      <c r="K17" s="5">
        <f>J17+I17</f>
        <v>6.9452245869511513</v>
      </c>
      <c r="L17" s="5">
        <f t="shared" si="2"/>
        <v>1.8200228101594742E-2</v>
      </c>
      <c r="M17" s="5">
        <v>0.32567129217820301</v>
      </c>
      <c r="N17" s="5">
        <v>6.8755183739959802E-4</v>
      </c>
      <c r="O17" s="5">
        <f t="shared" si="3"/>
        <v>0.32635884401560261</v>
      </c>
      <c r="P17" s="5">
        <f t="shared" si="26"/>
        <v>2.1111834353007043E-3</v>
      </c>
      <c r="Q17" s="5">
        <v>3.5947427919999999</v>
      </c>
      <c r="R17" s="5">
        <v>6.5698060000000001E-3</v>
      </c>
      <c r="S17" s="5">
        <f t="shared" si="4"/>
        <v>3.6013125979999998</v>
      </c>
      <c r="T17" s="7">
        <f t="shared" si="5"/>
        <v>1.8276150423393075E-3</v>
      </c>
      <c r="U17" s="5">
        <f>I17^0.5</f>
        <v>2.6117196224370658</v>
      </c>
      <c r="V17" s="5">
        <f>J17^0.5</f>
        <v>0.35234244809324494</v>
      </c>
      <c r="W17" s="5">
        <f>K17^0.5</f>
        <v>2.6353794009499185</v>
      </c>
      <c r="X17" s="5">
        <f t="shared" si="6"/>
        <v>0.13490822103042774</v>
      </c>
      <c r="Y17" s="5">
        <f t="shared" si="7"/>
        <v>0.57067617102714474</v>
      </c>
      <c r="Z17" s="5">
        <f t="shared" si="8"/>
        <v>2.6221209686046104E-2</v>
      </c>
      <c r="AA17" s="5">
        <f t="shared" si="9"/>
        <v>0.57127825445714508</v>
      </c>
      <c r="AB17" s="5">
        <f t="shared" si="10"/>
        <v>4.5947616209121279E-2</v>
      </c>
      <c r="AC17" s="5">
        <v>1.8959806939999999</v>
      </c>
      <c r="AD17" s="5">
        <v>8.1054338000000004E-2</v>
      </c>
      <c r="AE17" s="5">
        <v>1.89832372</v>
      </c>
      <c r="AF17" s="5">
        <v>4.2750613E-2</v>
      </c>
      <c r="AG17" s="5">
        <f>PI() /20 * I17</f>
        <v>1.0714526444655177</v>
      </c>
      <c r="AH17" s="5">
        <f>PI() /20 *J17</f>
        <v>1.9500682529329315E-2</v>
      </c>
      <c r="AI17" s="5">
        <f>PI() /20 *K17</f>
        <v>1.090953326994847</v>
      </c>
      <c r="AJ17" s="5">
        <f t="shared" si="11"/>
        <v>1.8200228101594742E-2</v>
      </c>
      <c r="AK17" s="5">
        <v>40.020000000000003</v>
      </c>
      <c r="AL17" s="5">
        <v>11.48</v>
      </c>
      <c r="AM17" s="5">
        <v>48.04</v>
      </c>
      <c r="AN17" s="5">
        <v>0.28685657199999998</v>
      </c>
      <c r="AO17" s="5">
        <v>12.977555329002101</v>
      </c>
      <c r="AP17" s="5">
        <v>1.1760673001481099</v>
      </c>
      <c r="AQ17" s="5">
        <f t="shared" si="12"/>
        <v>14.153622629150211</v>
      </c>
      <c r="AR17" s="5">
        <f t="shared" si="13"/>
        <v>9.0623177503997801E-2</v>
      </c>
      <c r="AS17" s="5">
        <v>4.2517465879999996</v>
      </c>
      <c r="AT17" s="5">
        <v>0.104727311</v>
      </c>
      <c r="AU17" s="5">
        <v>4.3564743689999998</v>
      </c>
      <c r="AV17" s="5">
        <v>2.4631598000000001E-2</v>
      </c>
      <c r="AW17" s="5">
        <v>12.24365203</v>
      </c>
      <c r="AX17" s="5">
        <v>0.283414946</v>
      </c>
      <c r="AY17" s="5">
        <v>12.530473110000001</v>
      </c>
      <c r="AZ17" s="5">
        <v>2.3147909000000001E-2</v>
      </c>
      <c r="BA17" s="5">
        <f t="shared" si="31"/>
        <v>0.41284593224795541</v>
      </c>
      <c r="BB17" s="5">
        <f t="shared" si="32"/>
        <v>0.10399058551278105</v>
      </c>
      <c r="BC17" s="5">
        <f t="shared" si="30"/>
        <v>0.38022585719028312</v>
      </c>
      <c r="BD17" s="5">
        <f t="shared" si="17"/>
        <v>0.25188715060494837</v>
      </c>
      <c r="BE17" s="5">
        <f t="shared" si="27"/>
        <v>0.15841390294546451</v>
      </c>
      <c r="BF17" s="5">
        <f t="shared" si="28"/>
        <v>2.4178905400080143E-2</v>
      </c>
      <c r="BG17" s="5">
        <f t="shared" si="29"/>
        <v>0.15184968210106353</v>
      </c>
      <c r="BH17" s="5">
        <f t="shared" si="18"/>
        <v>0.15263120818634182</v>
      </c>
      <c r="BI17" s="5">
        <v>0.29970595300000002</v>
      </c>
      <c r="BJ17" s="5">
        <v>2.3922431000000001E-2</v>
      </c>
      <c r="BK17" s="5">
        <v>0.27388533300000001</v>
      </c>
      <c r="BL17" s="5">
        <v>7.9819673999999993E-2</v>
      </c>
      <c r="BM17" s="5">
        <v>2.0191054089999998</v>
      </c>
      <c r="BN17" s="5">
        <v>0.20261854800000001</v>
      </c>
      <c r="BO17" s="5">
        <v>1.973306558</v>
      </c>
      <c r="BP17" s="5">
        <v>0.100350654</v>
      </c>
      <c r="BQ17" s="4">
        <v>0.30933781430309398</v>
      </c>
      <c r="BR17" s="4">
        <v>1.61344108730548E-2</v>
      </c>
      <c r="BS17" s="4">
        <f t="shared" si="19"/>
        <v>0.30933781430309398</v>
      </c>
      <c r="BT17" s="4">
        <f t="shared" si="20"/>
        <v>5.2157900285821686E-2</v>
      </c>
      <c r="BU17" s="4">
        <v>4.3487090101706896</v>
      </c>
      <c r="BV17" s="4">
        <v>0.85092319739709699</v>
      </c>
      <c r="BW17" s="4">
        <f t="shared" si="21"/>
        <v>4.3487090101706896</v>
      </c>
      <c r="BX17" s="4">
        <f t="shared" si="22"/>
        <v>0.19567259970878062</v>
      </c>
      <c r="BY17" s="4">
        <v>3.6483987802372302</v>
      </c>
      <c r="BZ17" s="4">
        <v>0.63016907983713599</v>
      </c>
      <c r="CA17" s="4">
        <f t="shared" si="23"/>
        <v>3.6483987802372302</v>
      </c>
      <c r="CB17" s="4">
        <f t="shared" si="24"/>
        <v>0.17272483568700253</v>
      </c>
      <c r="CC17" s="4">
        <v>454.16886500929002</v>
      </c>
      <c r="CD17" s="4">
        <v>97.830108760676893</v>
      </c>
      <c r="CE17" s="4">
        <v>454.16886500929002</v>
      </c>
      <c r="CF17" s="4">
        <f t="shared" si="25"/>
        <v>0.21540470141799742</v>
      </c>
    </row>
    <row r="18" spans="1:84" s="4" customFormat="1" x14ac:dyDescent="0.65">
      <c r="A18" s="6">
        <v>16</v>
      </c>
      <c r="B18" s="5">
        <v>2.80561611918943</v>
      </c>
      <c r="C18" s="5">
        <v>0.39599590082771202</v>
      </c>
      <c r="D18" s="5">
        <f>C18/B18</f>
        <v>0.14114400687935852</v>
      </c>
      <c r="E18" s="5">
        <v>0.37916415446920798</v>
      </c>
      <c r="F18" s="5">
        <v>2.2672090790176101E-2</v>
      </c>
      <c r="G18" s="5">
        <v>0.37916415399999998</v>
      </c>
      <c r="H18" s="5">
        <f t="shared" si="0"/>
        <v>5.9794921336682703E-2</v>
      </c>
      <c r="I18" s="5">
        <v>8.7624292075271999</v>
      </c>
      <c r="J18" s="5">
        <v>9.3940261602757993E-2</v>
      </c>
      <c r="K18" s="5">
        <f>J18+I18</f>
        <v>8.856369469129957</v>
      </c>
      <c r="L18" s="5">
        <f t="shared" si="2"/>
        <v>1.0720801204540446E-2</v>
      </c>
      <c r="M18" s="5">
        <v>0.43460468609414499</v>
      </c>
      <c r="N18" s="5">
        <v>4.5766683290207301E-4</v>
      </c>
      <c r="O18" s="5">
        <f t="shared" si="3"/>
        <v>0.43506235292704704</v>
      </c>
      <c r="P18" s="5">
        <f t="shared" si="26"/>
        <v>1.0530646528807382E-3</v>
      </c>
      <c r="Q18" s="5">
        <v>4.8808325869999996</v>
      </c>
      <c r="R18" s="5">
        <v>1.5265799999999999E-4</v>
      </c>
      <c r="S18" s="5">
        <f t="shared" si="4"/>
        <v>4.8809852449999998</v>
      </c>
      <c r="T18" s="7">
        <f t="shared" si="5"/>
        <v>3.1277040807873952E-5</v>
      </c>
      <c r="U18" s="5">
        <f>I18^0.5</f>
        <v>2.9601400655251435</v>
      </c>
      <c r="V18" s="5">
        <f>J18^0.5</f>
        <v>0.306496756267922</v>
      </c>
      <c r="W18" s="5">
        <f>K18^0.5</f>
        <v>2.9759653003907753</v>
      </c>
      <c r="X18" s="5">
        <f t="shared" si="6"/>
        <v>0.10354130192604516</v>
      </c>
      <c r="Y18" s="5">
        <f t="shared" si="7"/>
        <v>0.65924554309767236</v>
      </c>
      <c r="Z18" s="5">
        <f t="shared" si="8"/>
        <v>2.1393149204875683E-2</v>
      </c>
      <c r="AA18" s="5">
        <f t="shared" si="9"/>
        <v>0.6595925658518651</v>
      </c>
      <c r="AB18" s="5">
        <f t="shared" si="10"/>
        <v>3.2450957657374893E-2</v>
      </c>
      <c r="AC18" s="5">
        <v>2.2092606429999999</v>
      </c>
      <c r="AD18" s="5">
        <v>1.2355504999999999E-2</v>
      </c>
      <c r="AE18" s="5">
        <v>2.2098132879999999</v>
      </c>
      <c r="AF18" s="5">
        <v>5.5925970000000004E-3</v>
      </c>
      <c r="AG18" s="5">
        <f>PI() /20 * I18</f>
        <v>1.3763991612984041</v>
      </c>
      <c r="AH18" s="5">
        <f>PI() /20 *J18</f>
        <v>1.4756101786376392E-2</v>
      </c>
      <c r="AI18" s="5">
        <f>PI() /20 *K18</f>
        <v>1.3911552630847805</v>
      </c>
      <c r="AJ18" s="5">
        <f t="shared" si="11"/>
        <v>1.0720801204540447E-2</v>
      </c>
      <c r="AK18" s="5">
        <v>26.89</v>
      </c>
      <c r="AL18" s="5">
        <v>6.6</v>
      </c>
      <c r="AM18" s="5">
        <v>29.67</v>
      </c>
      <c r="AN18" s="5">
        <v>0.24544440300000001</v>
      </c>
      <c r="AO18" s="5">
        <v>14.6906132971912</v>
      </c>
      <c r="AP18" s="5">
        <v>0.78801369729089898</v>
      </c>
      <c r="AQ18" s="5">
        <f t="shared" si="12"/>
        <v>15.478626994482099</v>
      </c>
      <c r="AR18" s="5">
        <f t="shared" si="13"/>
        <v>5.3640626252245353E-2</v>
      </c>
      <c r="AS18" s="5">
        <v>2.8727447389999998</v>
      </c>
      <c r="AT18" s="5">
        <v>5.4355354000000002E-2</v>
      </c>
      <c r="AU18" s="5">
        <v>2.9271016419999998</v>
      </c>
      <c r="AV18" s="5">
        <v>1.8921052000000001E-2</v>
      </c>
      <c r="AW18" s="5">
        <v>12.007912060000001</v>
      </c>
      <c r="AX18" s="5">
        <v>3.9915774000000001E-2</v>
      </c>
      <c r="AY18" s="5">
        <v>12.05121127</v>
      </c>
      <c r="AZ18" s="5">
        <v>3.324123E-3</v>
      </c>
      <c r="BA18" s="5">
        <f t="shared" si="31"/>
        <v>0.57084323682049221</v>
      </c>
      <c r="BB18" s="5">
        <f t="shared" si="32"/>
        <v>0.11930370057175446</v>
      </c>
      <c r="BC18" s="5">
        <f t="shared" si="30"/>
        <v>0.54634766321248263</v>
      </c>
      <c r="BD18" s="5">
        <f t="shared" si="17"/>
        <v>0.20899555758294952</v>
      </c>
      <c r="BE18" s="5">
        <f t="shared" si="27"/>
        <v>0.17199952158714418</v>
      </c>
      <c r="BF18" s="5">
        <f t="shared" si="28"/>
        <v>2.4099489160808639E-2</v>
      </c>
      <c r="BG18" s="5">
        <f t="shared" si="29"/>
        <v>0.16765230732040318</v>
      </c>
      <c r="BH18" s="5">
        <f t="shared" si="18"/>
        <v>0.14011369879653152</v>
      </c>
      <c r="BI18" s="5">
        <v>0.42604115599999998</v>
      </c>
      <c r="BJ18" s="5">
        <v>4.8093739999999999E-3</v>
      </c>
      <c r="BK18" s="5">
        <v>0.40569233999999998</v>
      </c>
      <c r="BL18" s="5">
        <v>1.1288519E-2</v>
      </c>
      <c r="BM18" s="5">
        <v>1.8957761550000001</v>
      </c>
      <c r="BN18" s="5">
        <v>0.10051441799999999</v>
      </c>
      <c r="BO18" s="5">
        <v>1.8669944519999999</v>
      </c>
      <c r="BP18" s="5">
        <v>5.3020193E-2</v>
      </c>
      <c r="BQ18" s="4">
        <v>0.68987690155867498</v>
      </c>
      <c r="BR18" s="4">
        <v>8.8428335599810195E-3</v>
      </c>
      <c r="BS18" s="4">
        <f t="shared" si="19"/>
        <v>0.68987690155867498</v>
      </c>
      <c r="BT18" s="4">
        <f t="shared" si="20"/>
        <v>1.2817987585904011E-2</v>
      </c>
      <c r="BU18" s="4">
        <v>5.2635295591586804</v>
      </c>
      <c r="BV18" s="4">
        <v>0.99047783343734996</v>
      </c>
      <c r="BW18" s="4">
        <f t="shared" si="21"/>
        <v>5.2635295591586804</v>
      </c>
      <c r="BX18" s="4">
        <f t="shared" si="22"/>
        <v>0.18817749996556823</v>
      </c>
      <c r="BY18" s="4">
        <v>6.0389244318536504</v>
      </c>
      <c r="BZ18" s="4">
        <v>0.70612639558246904</v>
      </c>
      <c r="CA18" s="4">
        <f t="shared" si="23"/>
        <v>6.0389244318536504</v>
      </c>
      <c r="CB18" s="4">
        <f t="shared" si="24"/>
        <v>0.11692916570670238</v>
      </c>
      <c r="CC18" s="4">
        <v>645.58381669299695</v>
      </c>
      <c r="CD18" s="4">
        <v>89.598459083503002</v>
      </c>
      <c r="CE18" s="4">
        <v>645.58381669299695</v>
      </c>
      <c r="CF18" s="4">
        <f t="shared" si="25"/>
        <v>0.13878671795472058</v>
      </c>
    </row>
    <row r="19" spans="1:84" s="4" customFormat="1" x14ac:dyDescent="0.65">
      <c r="A19" s="6">
        <v>17</v>
      </c>
      <c r="B19" s="5">
        <v>0.89237157626262498</v>
      </c>
      <c r="C19" s="5">
        <v>0.36127911436249399</v>
      </c>
      <c r="D19" s="5">
        <f>C19/B19</f>
        <v>0.40485278103049926</v>
      </c>
      <c r="E19" s="5">
        <v>0.21077679233337801</v>
      </c>
      <c r="F19" s="5">
        <v>1.8065364935284701E-2</v>
      </c>
      <c r="G19" s="5">
        <v>0.21077679199999999</v>
      </c>
      <c r="H19" s="5">
        <f t="shared" si="0"/>
        <v>8.5708510577916799E-2</v>
      </c>
      <c r="I19" s="5">
        <v>1.5833407849674599</v>
      </c>
      <c r="J19" s="5">
        <v>9.1152954696943095E-2</v>
      </c>
      <c r="K19" s="5">
        <f>J19+I19</f>
        <v>1.6744937396644031</v>
      </c>
      <c r="L19" s="5">
        <f t="shared" si="2"/>
        <v>5.7570016235523443E-2</v>
      </c>
      <c r="M19" s="5">
        <v>0.23358205719813099</v>
      </c>
      <c r="N19" s="5">
        <v>2.79304590330755E-4</v>
      </c>
      <c r="O19" s="5">
        <f t="shared" si="3"/>
        <v>0.23386136178846176</v>
      </c>
      <c r="P19" s="5">
        <f t="shared" si="26"/>
        <v>1.195745057137847E-3</v>
      </c>
      <c r="Q19" s="5">
        <v>45.368183369999997</v>
      </c>
      <c r="R19" s="5">
        <v>4.2314099999999998E-4</v>
      </c>
      <c r="S19" s="5">
        <f t="shared" si="4"/>
        <v>45.368606510999996</v>
      </c>
      <c r="T19" s="7">
        <f t="shared" si="5"/>
        <v>9.3268226446070285E-6</v>
      </c>
      <c r="U19" s="5">
        <f>I19^0.5</f>
        <v>1.258308700187462</v>
      </c>
      <c r="V19" s="5">
        <f>J19^0.5</f>
        <v>0.30191547608054659</v>
      </c>
      <c r="W19" s="5">
        <f>K19^0.5</f>
        <v>1.2940223103426012</v>
      </c>
      <c r="X19" s="5">
        <f t="shared" si="6"/>
        <v>0.23993752569267573</v>
      </c>
      <c r="Y19" s="5">
        <f t="shared" si="7"/>
        <v>0.4833032766267274</v>
      </c>
      <c r="Z19" s="5">
        <f t="shared" si="8"/>
        <v>1.6712408274415599E-2</v>
      </c>
      <c r="AA19" s="5">
        <f t="shared" si="9"/>
        <v>0.48359214405163964</v>
      </c>
      <c r="AB19" s="5">
        <f t="shared" si="10"/>
        <v>3.45795468035347E-2</v>
      </c>
      <c r="AC19" s="5">
        <v>6.7355907960000003</v>
      </c>
      <c r="AD19" s="5">
        <v>2.0570383000000001E-2</v>
      </c>
      <c r="AE19" s="5">
        <v>6.7370457249999998</v>
      </c>
      <c r="AF19" s="5">
        <v>3.0539830000000001E-3</v>
      </c>
      <c r="AG19" s="5">
        <f>PI() /20 * I19</f>
        <v>0.24871058890914341</v>
      </c>
      <c r="AH19" s="5">
        <f>PI() /20 *J19</f>
        <v>1.4318272641445983E-2</v>
      </c>
      <c r="AI19" s="5">
        <f>PI() /20 *K19</f>
        <v>0.26302886155058941</v>
      </c>
      <c r="AJ19" s="5">
        <f t="shared" si="11"/>
        <v>5.7570016235523443E-2</v>
      </c>
      <c r="AK19" s="5">
        <v>41.5</v>
      </c>
      <c r="AL19" s="5">
        <v>12.05</v>
      </c>
      <c r="AM19" s="5">
        <v>49.96</v>
      </c>
      <c r="AN19" s="5">
        <v>0.29036144600000002</v>
      </c>
      <c r="AO19" s="5">
        <v>6.0993738107555604</v>
      </c>
      <c r="AP19" s="5">
        <v>0.90407077653898704</v>
      </c>
      <c r="AQ19" s="5">
        <f t="shared" si="12"/>
        <v>7.0034445872945472</v>
      </c>
      <c r="AR19" s="5">
        <f t="shared" si="13"/>
        <v>0.14822353975825514</v>
      </c>
      <c r="AS19" s="5">
        <v>4.2000172710000001</v>
      </c>
      <c r="AT19" s="5">
        <v>4.9562004999999999E-2</v>
      </c>
      <c r="AU19" s="5">
        <v>4.2495799930000002</v>
      </c>
      <c r="AV19" s="5">
        <v>1.1800428999999999E-2</v>
      </c>
      <c r="AW19" s="5">
        <v>39.38751714</v>
      </c>
      <c r="AX19" s="5">
        <v>8.0493413E-2</v>
      </c>
      <c r="AY19" s="5">
        <v>39.477803049999999</v>
      </c>
      <c r="AZ19" s="5">
        <v>2.043628E-3</v>
      </c>
      <c r="BA19" s="5">
        <f t="shared" si="31"/>
        <v>0.1953273918302702</v>
      </c>
      <c r="BB19" s="5">
        <f t="shared" si="32"/>
        <v>8.6974482210375431E-2</v>
      </c>
      <c r="BC19" s="5">
        <f t="shared" si="30"/>
        <v>0.18307563503591379</v>
      </c>
      <c r="BD19" s="5">
        <f t="shared" si="17"/>
        <v>0.44527539837296315</v>
      </c>
      <c r="BE19" s="5">
        <f t="shared" si="27"/>
        <v>0.19569382148718556</v>
      </c>
      <c r="BF19" s="5">
        <f t="shared" si="28"/>
        <v>1.7576719460169688E-2</v>
      </c>
      <c r="BG19" s="5">
        <f t="shared" si="29"/>
        <v>0.18273569476101995</v>
      </c>
      <c r="BH19" s="5">
        <f t="shared" si="18"/>
        <v>8.9817447104842033E-2</v>
      </c>
      <c r="BI19" s="5">
        <v>1.045566467</v>
      </c>
      <c r="BJ19" s="5">
        <v>5.925825E-3</v>
      </c>
      <c r="BK19" s="5">
        <v>0.95314347700000002</v>
      </c>
      <c r="BL19" s="5">
        <v>5.6675739999999999E-3</v>
      </c>
      <c r="BM19" s="5">
        <v>0.64281681400000001</v>
      </c>
      <c r="BN19" s="5">
        <v>8.6500868999999994E-2</v>
      </c>
      <c r="BO19" s="5">
        <v>0.63458208599999999</v>
      </c>
      <c r="BP19" s="5">
        <v>0.134565349</v>
      </c>
      <c r="BQ19" s="4">
        <v>0.27826804065599797</v>
      </c>
      <c r="BR19" s="4">
        <v>9.1372168492720798E-3</v>
      </c>
      <c r="BS19" s="4">
        <f t="shared" si="19"/>
        <v>0.27826804065599797</v>
      </c>
      <c r="BT19" s="4">
        <f t="shared" si="20"/>
        <v>3.2836026831294433E-2</v>
      </c>
      <c r="BU19" s="4">
        <v>1.9550919617804301</v>
      </c>
      <c r="BV19" s="4">
        <v>0.67020431314041995</v>
      </c>
      <c r="BW19" s="4">
        <f t="shared" si="21"/>
        <v>1.9550919617804301</v>
      </c>
      <c r="BX19" s="4">
        <f t="shared" si="22"/>
        <v>0.34279938040873004</v>
      </c>
      <c r="BY19" s="4">
        <v>1.5511768363716001</v>
      </c>
      <c r="BZ19" s="4">
        <v>0.34006438032119002</v>
      </c>
      <c r="CA19" s="4">
        <f t="shared" si="23"/>
        <v>1.5511768363716001</v>
      </c>
      <c r="CB19" s="4">
        <f t="shared" si="24"/>
        <v>0.21922992424038762</v>
      </c>
      <c r="CC19" s="4">
        <v>211.936526067062</v>
      </c>
      <c r="CD19" s="4">
        <v>65.989161686737802</v>
      </c>
      <c r="CE19" s="4">
        <v>211.936526067062</v>
      </c>
      <c r="CF19" s="4">
        <f t="shared" si="25"/>
        <v>0.31136285430033511</v>
      </c>
    </row>
    <row r="20" spans="1:84" s="4" customFormat="1" x14ac:dyDescent="0.65">
      <c r="A20" s="6">
        <v>18</v>
      </c>
      <c r="B20" s="5">
        <v>5.3669350439308099</v>
      </c>
      <c r="C20" s="5">
        <v>0.42258957004624498</v>
      </c>
      <c r="D20" s="5">
        <f>C20/B20</f>
        <v>7.8739460527686045E-2</v>
      </c>
      <c r="E20" s="5">
        <v>1.0820843525688799</v>
      </c>
      <c r="F20" s="5">
        <v>2.89282234188224E-2</v>
      </c>
      <c r="G20" s="5">
        <v>1.0820843529999999</v>
      </c>
      <c r="H20" s="5">
        <f t="shared" si="0"/>
        <v>2.6733797000341505E-2</v>
      </c>
      <c r="I20" s="5">
        <v>51.600534068068399</v>
      </c>
      <c r="J20" s="5">
        <v>0.20499591866813999</v>
      </c>
      <c r="K20" s="5">
        <f>J20+I20</f>
        <v>51.805529986736538</v>
      </c>
      <c r="L20" s="5">
        <f t="shared" si="2"/>
        <v>3.9727480029125547E-3</v>
      </c>
      <c r="M20" s="5">
        <v>1.50917352218391</v>
      </c>
      <c r="N20" s="5">
        <v>8.9338988495357198E-4</v>
      </c>
      <c r="O20" s="5">
        <f t="shared" si="3"/>
        <v>1.5100669120688635</v>
      </c>
      <c r="P20" s="5">
        <f t="shared" si="26"/>
        <v>5.9197293871201531E-4</v>
      </c>
      <c r="Q20" s="5">
        <v>1.161024976</v>
      </c>
      <c r="R20" s="5">
        <v>8.7430830000000005E-3</v>
      </c>
      <c r="S20" s="5">
        <f t="shared" si="4"/>
        <v>1.1697680589999999</v>
      </c>
      <c r="T20" s="7">
        <f t="shared" si="5"/>
        <v>7.5304865792999104E-3</v>
      </c>
      <c r="U20" s="5">
        <f>I20^0.5</f>
        <v>7.1833511725425483</v>
      </c>
      <c r="V20" s="5">
        <f>J20^0.5</f>
        <v>0.45276474980738063</v>
      </c>
      <c r="W20" s="5">
        <f>K20^0.5</f>
        <v>7.197605851026891</v>
      </c>
      <c r="X20" s="5">
        <f t="shared" si="6"/>
        <v>6.3029739035732599E-2</v>
      </c>
      <c r="Y20" s="5">
        <f t="shared" si="7"/>
        <v>1.2284842376619693</v>
      </c>
      <c r="Z20" s="5">
        <f t="shared" si="8"/>
        <v>2.9889628384333788E-2</v>
      </c>
      <c r="AA20" s="5">
        <f t="shared" si="9"/>
        <v>1.2288477985775388</v>
      </c>
      <c r="AB20" s="5">
        <f t="shared" si="10"/>
        <v>2.4330494008795122E-2</v>
      </c>
      <c r="AC20" s="5">
        <v>1.0775086899999999</v>
      </c>
      <c r="AD20" s="5">
        <v>9.3504456E-2</v>
      </c>
      <c r="AE20" s="5">
        <v>1.081844155</v>
      </c>
      <c r="AF20" s="5">
        <v>8.6778378000000003E-2</v>
      </c>
      <c r="AG20" s="5">
        <f>PI() /20 * I20</f>
        <v>8.1053929374776761</v>
      </c>
      <c r="AH20" s="5">
        <f>PI() /20 *J20</f>
        <v>3.2200683605185965E-2</v>
      </c>
      <c r="AI20" s="5">
        <f>PI() /20 *K20</f>
        <v>8.1375936210828623</v>
      </c>
      <c r="AJ20" s="5">
        <f t="shared" si="11"/>
        <v>3.9727480029125547E-3</v>
      </c>
      <c r="AK20" s="5">
        <v>18.850000000000001</v>
      </c>
      <c r="AL20" s="5">
        <v>7.14</v>
      </c>
      <c r="AM20" s="5">
        <v>19.43</v>
      </c>
      <c r="AN20" s="5">
        <v>0.37877984100000001</v>
      </c>
      <c r="AO20" s="5">
        <v>28.142446313434899</v>
      </c>
      <c r="AP20" s="5">
        <v>1.0812830552974499</v>
      </c>
      <c r="AQ20" s="5">
        <f t="shared" si="12"/>
        <v>29.22372936873235</v>
      </c>
      <c r="AR20" s="5">
        <f t="shared" si="13"/>
        <v>3.842178619636407E-2</v>
      </c>
      <c r="AS20" s="5">
        <v>3.9014547409999998</v>
      </c>
      <c r="AT20" s="5">
        <v>0.10771850700000001</v>
      </c>
      <c r="AU20" s="5">
        <v>4.0091820990000002</v>
      </c>
      <c r="AV20" s="5">
        <v>2.7609831000000001E-2</v>
      </c>
      <c r="AW20" s="5">
        <v>5.1306991990000004</v>
      </c>
      <c r="AX20" s="5">
        <v>0.31670184899999998</v>
      </c>
      <c r="AY20" s="5">
        <v>5.4491599070000003</v>
      </c>
      <c r="AZ20" s="5">
        <v>6.1726839999999998E-2</v>
      </c>
      <c r="BA20" s="5">
        <f t="shared" si="31"/>
        <v>1.6545177131198991</v>
      </c>
      <c r="BB20" s="5">
        <f t="shared" si="32"/>
        <v>0.16944294903810866</v>
      </c>
      <c r="BC20" s="5">
        <f t="shared" si="30"/>
        <v>1.632870188765021</v>
      </c>
      <c r="BD20" s="5">
        <f t="shared" si="17"/>
        <v>0.10241229072041341</v>
      </c>
      <c r="BE20" s="5">
        <f t="shared" si="27"/>
        <v>0.23157339644007241</v>
      </c>
      <c r="BF20" s="5">
        <f t="shared" si="28"/>
        <v>2.8744239109298349E-2</v>
      </c>
      <c r="BG20" s="5">
        <f t="shared" si="29"/>
        <v>0.22731614226598948</v>
      </c>
      <c r="BH20" s="5">
        <f t="shared" si="18"/>
        <v>0.12412582598509718</v>
      </c>
      <c r="BI20" s="5">
        <v>0.24817904199999999</v>
      </c>
      <c r="BJ20" s="5">
        <v>3.4993163000000001E-2</v>
      </c>
      <c r="BK20" s="5">
        <v>0.24543037000000001</v>
      </c>
      <c r="BL20" s="5">
        <v>0.14099967099999999</v>
      </c>
      <c r="BM20" s="5">
        <v>10.30289172</v>
      </c>
      <c r="BN20" s="5">
        <v>0.19598496700000001</v>
      </c>
      <c r="BO20" s="5">
        <v>10.253365670000001</v>
      </c>
      <c r="BP20" s="5">
        <v>1.9022325999999999E-2</v>
      </c>
      <c r="BQ20" s="4">
        <v>0.69418457992082305</v>
      </c>
      <c r="BR20" s="4">
        <v>1.8825563603800301E-2</v>
      </c>
      <c r="BS20" s="4">
        <f t="shared" si="19"/>
        <v>0.69418457992082305</v>
      </c>
      <c r="BT20" s="4">
        <f t="shared" si="20"/>
        <v>2.711895963743173E-2</v>
      </c>
      <c r="BU20" s="4">
        <v>11.597681704782801</v>
      </c>
      <c r="BV20" s="4">
        <v>0.97245395519487998</v>
      </c>
      <c r="BW20" s="4">
        <f t="shared" si="21"/>
        <v>11.597681704782801</v>
      </c>
      <c r="BX20" s="4">
        <f t="shared" si="22"/>
        <v>8.3848994993012002E-2</v>
      </c>
      <c r="BY20" s="4">
        <v>14.7282575515876</v>
      </c>
      <c r="BZ20" s="4">
        <v>1.0119362335401201</v>
      </c>
      <c r="CA20" s="4">
        <f t="shared" si="23"/>
        <v>14.7282575515876</v>
      </c>
      <c r="CB20" s="4">
        <f t="shared" si="24"/>
        <v>6.8707125061853683E-2</v>
      </c>
      <c r="CC20" s="4">
        <v>1396.05452070972</v>
      </c>
      <c r="CD20" s="4">
        <v>107.817276997175</v>
      </c>
      <c r="CE20" s="4">
        <v>1396.05452070972</v>
      </c>
      <c r="CF20" s="4">
        <f t="shared" si="25"/>
        <v>7.7229990231587331E-2</v>
      </c>
    </row>
    <row r="21" spans="1:84" s="4" customFormat="1" x14ac:dyDescent="0.65">
      <c r="A21" s="6">
        <v>19</v>
      </c>
      <c r="B21" s="5">
        <v>0.97582179936663405</v>
      </c>
      <c r="C21" s="5">
        <v>0.35983650794430799</v>
      </c>
      <c r="D21" s="5">
        <f>C21/B21</f>
        <v>0.36875227441922603</v>
      </c>
      <c r="E21" s="5">
        <v>0.169572819887569</v>
      </c>
      <c r="F21" s="5">
        <v>2.2141593541749501E-2</v>
      </c>
      <c r="G21" s="5">
        <v>0.16957282000000001</v>
      </c>
      <c r="H21" s="5">
        <f t="shared" si="0"/>
        <v>0.13057277431860795</v>
      </c>
      <c r="I21" s="5">
        <v>1.7015389033202699</v>
      </c>
      <c r="J21" s="5">
        <v>8.3713392982316601E-2</v>
      </c>
      <c r="K21" s="5">
        <f>J21+I21</f>
        <v>1.7852522963025865</v>
      </c>
      <c r="L21" s="5">
        <f t="shared" si="2"/>
        <v>4.9198635904805853E-2</v>
      </c>
      <c r="M21" s="5">
        <v>0.182390733270091</v>
      </c>
      <c r="N21" s="5">
        <v>4.5355457880467802E-4</v>
      </c>
      <c r="O21" s="5">
        <f t="shared" si="3"/>
        <v>0.18284428784889567</v>
      </c>
      <c r="P21" s="5">
        <f t="shared" si="26"/>
        <v>2.4867194219403543E-3</v>
      </c>
      <c r="Q21" s="5">
        <v>1.1781767750000001</v>
      </c>
      <c r="R21" s="5">
        <v>1.2513168999999999E-2</v>
      </c>
      <c r="S21" s="5">
        <f t="shared" si="4"/>
        <v>1.1906899440000001</v>
      </c>
      <c r="T21" s="7">
        <f t="shared" si="5"/>
        <v>1.0620790755275241E-2</v>
      </c>
      <c r="U21" s="5">
        <f>I21^0.5</f>
        <v>1.3044304900301396</v>
      </c>
      <c r="V21" s="5">
        <f>J21^0.5</f>
        <v>0.28933266836345423</v>
      </c>
      <c r="W21" s="5">
        <f>K21^0.5</f>
        <v>1.336133337770818</v>
      </c>
      <c r="X21" s="5">
        <f t="shared" si="6"/>
        <v>0.22180765519883627</v>
      </c>
      <c r="Y21" s="5">
        <f t="shared" si="7"/>
        <v>0.42707228108376571</v>
      </c>
      <c r="Z21" s="5">
        <f t="shared" si="8"/>
        <v>2.1296820861449673E-2</v>
      </c>
      <c r="AA21" s="5">
        <f t="shared" si="9"/>
        <v>0.4276029558467711</v>
      </c>
      <c r="AB21" s="5">
        <f t="shared" si="10"/>
        <v>4.9867017375619674E-2</v>
      </c>
      <c r="AC21" s="5">
        <v>1.085438517</v>
      </c>
      <c r="AD21" s="5">
        <v>0.111862279</v>
      </c>
      <c r="AE21" s="5">
        <v>1.0912434440000001</v>
      </c>
      <c r="AF21" s="5">
        <v>0.103057223</v>
      </c>
      <c r="AG21" s="5">
        <f>PI() /20 * I21</f>
        <v>0.26727710592340964</v>
      </c>
      <c r="AH21" s="5">
        <f>PI() /20 *J21</f>
        <v>1.3149669020016059E-2</v>
      </c>
      <c r="AI21" s="5">
        <f>PI() /20 *K21</f>
        <v>0.28042677494342572</v>
      </c>
      <c r="AJ21" s="5">
        <f t="shared" si="11"/>
        <v>4.9198635904805853E-2</v>
      </c>
      <c r="AK21" s="5">
        <v>39.04</v>
      </c>
      <c r="AL21" s="5">
        <v>11.6</v>
      </c>
      <c r="AM21" s="5">
        <v>47.14</v>
      </c>
      <c r="AN21" s="5">
        <v>0.29713114800000001</v>
      </c>
      <c r="AO21" s="5">
        <v>6.5920455175124699</v>
      </c>
      <c r="AP21" s="5">
        <v>0.97229773267778896</v>
      </c>
      <c r="AQ21" s="5">
        <f t="shared" si="12"/>
        <v>7.5643432501902588</v>
      </c>
      <c r="AR21" s="5">
        <f t="shared" si="13"/>
        <v>0.14749560361723485</v>
      </c>
      <c r="AS21" s="5">
        <v>3.3679221250000002</v>
      </c>
      <c r="AT21" s="5">
        <v>6.9091283000000003E-2</v>
      </c>
      <c r="AU21" s="5">
        <v>3.4370135570000002</v>
      </c>
      <c r="AV21" s="5">
        <v>2.0514513000000002E-2</v>
      </c>
      <c r="AW21" s="5">
        <v>7.6288259350000001</v>
      </c>
      <c r="AX21" s="5">
        <v>0.44144197600000001</v>
      </c>
      <c r="AY21" s="5">
        <v>8.0710499260000006</v>
      </c>
      <c r="AZ21" s="5">
        <v>5.7864995000000002E-2</v>
      </c>
      <c r="BA21" s="5">
        <f t="shared" si="31"/>
        <v>0.20876901254099706</v>
      </c>
      <c r="BB21" s="5">
        <f t="shared" si="32"/>
        <v>8.4950996514581253E-2</v>
      </c>
      <c r="BC21" s="5">
        <f t="shared" si="30"/>
        <v>0.19460545555734324</v>
      </c>
      <c r="BD21" s="5">
        <f t="shared" si="17"/>
        <v>0.40691382059346082</v>
      </c>
      <c r="BE21" s="5">
        <f t="shared" si="27"/>
        <v>0.16633792745515452</v>
      </c>
      <c r="BF21" s="5">
        <f t="shared" si="28"/>
        <v>2.1598079793459339E-2</v>
      </c>
      <c r="BG21" s="5">
        <f t="shared" si="29"/>
        <v>0.15547303794449685</v>
      </c>
      <c r="BH21" s="5">
        <f t="shared" si="18"/>
        <v>0.12984458880721766</v>
      </c>
      <c r="BI21" s="5">
        <v>0.17372020099999999</v>
      </c>
      <c r="BJ21" s="5">
        <v>3.2843895999999997E-2</v>
      </c>
      <c r="BK21" s="5">
        <v>0.158937676</v>
      </c>
      <c r="BL21" s="5">
        <v>0.18906204200000001</v>
      </c>
      <c r="BM21" s="5">
        <v>0.60253739500000003</v>
      </c>
      <c r="BN21" s="5">
        <v>7.3283896000000001E-2</v>
      </c>
      <c r="BO21" s="5">
        <v>0.59204577899999999</v>
      </c>
      <c r="BP21" s="5">
        <v>0.121625473</v>
      </c>
      <c r="BQ21" s="4">
        <v>0.137802955742622</v>
      </c>
      <c r="BR21" s="4">
        <v>2.32865483673215E-2</v>
      </c>
      <c r="BS21" s="4">
        <f t="shared" si="19"/>
        <v>0.137802955742622</v>
      </c>
      <c r="BT21" s="4">
        <f t="shared" si="20"/>
        <v>0.16898438964411158</v>
      </c>
      <c r="BU21" s="4">
        <v>2.1972430378459502</v>
      </c>
      <c r="BV21" s="4">
        <v>0.79772248385487998</v>
      </c>
      <c r="BW21" s="4">
        <f t="shared" si="21"/>
        <v>2.1972430378459502</v>
      </c>
      <c r="BX21" s="4">
        <f t="shared" si="22"/>
        <v>0.36305609808049311</v>
      </c>
      <c r="BY21" s="4">
        <v>1.6223443761798799</v>
      </c>
      <c r="BZ21" s="4">
        <v>0.48540434806420402</v>
      </c>
      <c r="CA21" s="4">
        <f t="shared" si="23"/>
        <v>1.6223443761798799</v>
      </c>
      <c r="CB21" s="4">
        <f t="shared" si="24"/>
        <v>0.29919932857115167</v>
      </c>
      <c r="CC21" s="4">
        <v>240.06999146056501</v>
      </c>
      <c r="CD21" s="4">
        <v>75.290193305591501</v>
      </c>
      <c r="CE21" s="4">
        <v>240.06999146056501</v>
      </c>
      <c r="CF21" s="4">
        <f t="shared" si="25"/>
        <v>0.3136176781093401</v>
      </c>
    </row>
    <row r="22" spans="1:84" s="4" customFormat="1" x14ac:dyDescent="0.65">
      <c r="A22" s="6">
        <v>20</v>
      </c>
      <c r="B22" s="5">
        <v>1.58699462076121</v>
      </c>
      <c r="C22" s="5">
        <v>0.31216824975790403</v>
      </c>
      <c r="D22" s="5">
        <f>C22/B22</f>
        <v>0.19670403772898168</v>
      </c>
      <c r="E22" s="5">
        <v>0.20034273298482899</v>
      </c>
      <c r="F22" s="5">
        <v>1.53202362858682E-2</v>
      </c>
      <c r="G22" s="5">
        <v>0.200342733</v>
      </c>
      <c r="H22" s="5">
        <f t="shared" si="0"/>
        <v>7.6470137237412694E-2</v>
      </c>
      <c r="I22" s="5">
        <v>3.1043186802829199</v>
      </c>
      <c r="J22" s="5">
        <v>5.0548510284734303E-2</v>
      </c>
      <c r="K22" s="5">
        <f>J22+I22</f>
        <v>3.1548671905676544</v>
      </c>
      <c r="L22" s="5">
        <f t="shared" si="2"/>
        <v>1.6283286444073272E-2</v>
      </c>
      <c r="M22" s="5">
        <v>9.4717845859985703E-2</v>
      </c>
      <c r="N22" s="5">
        <v>2.6566865525711402E-4</v>
      </c>
      <c r="O22" s="5">
        <f t="shared" si="3"/>
        <v>9.4983514515242812E-2</v>
      </c>
      <c r="P22" s="5">
        <f t="shared" si="26"/>
        <v>2.8048426655503979E-3</v>
      </c>
      <c r="Q22" s="5">
        <v>0.33555742</v>
      </c>
      <c r="R22" s="5">
        <v>4.2890700000000002E-4</v>
      </c>
      <c r="S22" s="5">
        <f t="shared" si="4"/>
        <v>0.33598632699999997</v>
      </c>
      <c r="T22" s="7">
        <f t="shared" si="5"/>
        <v>1.2781925668638172E-3</v>
      </c>
      <c r="U22" s="5">
        <f>I22^0.5</f>
        <v>1.7619076821113302</v>
      </c>
      <c r="V22" s="5">
        <f>J22^0.5</f>
        <v>0.22482995860146018</v>
      </c>
      <c r="W22" s="5">
        <f>K22^0.5</f>
        <v>1.7761945812797804</v>
      </c>
      <c r="X22" s="5">
        <f t="shared" si="6"/>
        <v>0.12760598122373915</v>
      </c>
      <c r="Y22" s="5">
        <f t="shared" si="7"/>
        <v>0.307762645329133</v>
      </c>
      <c r="Z22" s="5">
        <f t="shared" si="8"/>
        <v>1.6299345240135078E-2</v>
      </c>
      <c r="AA22" s="5">
        <f t="shared" si="9"/>
        <v>0.30819395600050759</v>
      </c>
      <c r="AB22" s="5">
        <f t="shared" si="10"/>
        <v>5.2960765341433631E-2</v>
      </c>
      <c r="AC22" s="5">
        <v>0.57927318299999997</v>
      </c>
      <c r="AD22" s="5">
        <v>2.0710078999999999E-2</v>
      </c>
      <c r="AE22" s="5">
        <v>0.57964345100000003</v>
      </c>
      <c r="AF22" s="5">
        <v>3.5751835000000003E-2</v>
      </c>
      <c r="AG22" s="5">
        <f>PI() /20 * I22</f>
        <v>0.48762523801891916</v>
      </c>
      <c r="AH22" s="5">
        <f>PI() /20 *J22</f>
        <v>7.9401414280214702E-3</v>
      </c>
      <c r="AI22" s="5">
        <f>PI() /20 *K22</f>
        <v>0.49556537944694062</v>
      </c>
      <c r="AJ22" s="5">
        <f t="shared" si="11"/>
        <v>1.6283286444073276E-2</v>
      </c>
      <c r="AK22" s="5">
        <v>31.2</v>
      </c>
      <c r="AL22" s="5">
        <v>11.52</v>
      </c>
      <c r="AM22" s="5">
        <v>33.33</v>
      </c>
      <c r="AN22" s="5">
        <v>0.36923076900000001</v>
      </c>
      <c r="AO22" s="5">
        <v>8.6614434583495203</v>
      </c>
      <c r="AP22" s="5">
        <v>0.66587437878950695</v>
      </c>
      <c r="AQ22" s="5">
        <f t="shared" si="12"/>
        <v>9.3273178371390273</v>
      </c>
      <c r="AR22" s="5">
        <f t="shared" si="13"/>
        <v>7.6877991756398589E-2</v>
      </c>
      <c r="AS22" s="5">
        <v>1.5055715430000001</v>
      </c>
      <c r="AT22" s="5">
        <v>3.7285812000000002E-2</v>
      </c>
      <c r="AU22" s="5">
        <v>1.542858724</v>
      </c>
      <c r="AV22" s="5">
        <v>2.4765221E-2</v>
      </c>
      <c r="AW22" s="5">
        <v>3.8247976979999998</v>
      </c>
      <c r="AX22" s="5">
        <v>7.9896401000000006E-2</v>
      </c>
      <c r="AY22" s="5">
        <v>3.9047259090000002</v>
      </c>
      <c r="AZ22" s="5">
        <v>2.0889053000000001E-2</v>
      </c>
      <c r="BA22" s="5">
        <f t="shared" si="31"/>
        <v>0.31543207446106608</v>
      </c>
      <c r="BB22" s="5">
        <f t="shared" si="32"/>
        <v>6.6241161808743024E-2</v>
      </c>
      <c r="BC22" s="5">
        <f t="shared" si="30"/>
        <v>0.30766130934057367</v>
      </c>
      <c r="BD22" s="5">
        <f t="shared" si="17"/>
        <v>0.21000135107350726</v>
      </c>
      <c r="BE22" s="5">
        <f t="shared" si="27"/>
        <v>0.10457328933576245</v>
      </c>
      <c r="BF22" s="5">
        <f t="shared" si="28"/>
        <v>1.9974412131840449E-2</v>
      </c>
      <c r="BG22" s="5">
        <f t="shared" si="29"/>
        <v>0.10091267752525206</v>
      </c>
      <c r="BH22" s="5">
        <f t="shared" si="18"/>
        <v>0.19100873902614737</v>
      </c>
      <c r="BI22" s="5">
        <v>0.103706536</v>
      </c>
      <c r="BJ22" s="5">
        <v>6.1017659999999998E-3</v>
      </c>
      <c r="BK22" s="5">
        <v>0.10040221100000001</v>
      </c>
      <c r="BL22" s="5">
        <v>5.8836846999999998E-2</v>
      </c>
      <c r="BM22" s="5">
        <v>0.83849666499999997</v>
      </c>
      <c r="BN22" s="5">
        <v>3.0834708999999998E-2</v>
      </c>
      <c r="BO22" s="5">
        <v>0.830189815</v>
      </c>
      <c r="BP22" s="5">
        <v>3.6773800000000002E-2</v>
      </c>
      <c r="BQ22" s="4">
        <v>0.19650523600894401</v>
      </c>
      <c r="BR22" s="4">
        <v>1.1658077210694199E-2</v>
      </c>
      <c r="BS22" s="4">
        <f t="shared" si="19"/>
        <v>0.19650523600894401</v>
      </c>
      <c r="BT22" s="4">
        <f t="shared" si="20"/>
        <v>5.9327056354689586E-2</v>
      </c>
      <c r="BU22" s="4">
        <v>3.7799490742165802</v>
      </c>
      <c r="BV22" s="4">
        <v>0.71167767134153004</v>
      </c>
      <c r="BW22" s="4">
        <f t="shared" si="21"/>
        <v>3.7799490742165802</v>
      </c>
      <c r="BX22" s="4">
        <f t="shared" si="22"/>
        <v>0.18827705277723353</v>
      </c>
      <c r="BY22" s="4">
        <v>3.9787371454816398</v>
      </c>
      <c r="BZ22" s="4">
        <v>0.38026093993056997</v>
      </c>
      <c r="CA22" s="4">
        <f t="shared" si="23"/>
        <v>3.9787371454816398</v>
      </c>
      <c r="CB22" s="4">
        <f t="shared" si="24"/>
        <v>9.557327514394974E-2</v>
      </c>
      <c r="CC22" s="4">
        <v>423.85192800605802</v>
      </c>
      <c r="CD22" s="4">
        <v>60.838864143843502</v>
      </c>
      <c r="CE22" s="4">
        <v>423.85192800605802</v>
      </c>
      <c r="CF22" s="4">
        <f t="shared" si="25"/>
        <v>0.14353801439585276</v>
      </c>
    </row>
    <row r="23" spans="1:84" s="4" customFormat="1" x14ac:dyDescent="0.65">
      <c r="A23" s="6">
        <v>21</v>
      </c>
      <c r="B23" s="5">
        <v>1.5102922075082801</v>
      </c>
      <c r="C23" s="5">
        <v>0.37953931972753302</v>
      </c>
      <c r="D23" s="5">
        <f>C23/B23</f>
        <v>0.25130191219996229</v>
      </c>
      <c r="E23" s="5">
        <v>0.40823595219970898</v>
      </c>
      <c r="F23" s="5">
        <v>2.8920442914852899E-2</v>
      </c>
      <c r="G23" s="5">
        <v>0.40823595200000001</v>
      </c>
      <c r="H23" s="5">
        <f t="shared" si="0"/>
        <v>7.0842469309770686E-2</v>
      </c>
      <c r="I23" s="5">
        <v>4.8939964062194399</v>
      </c>
      <c r="J23" s="5">
        <v>0.135868150104934</v>
      </c>
      <c r="K23" s="5">
        <f>J23+I23</f>
        <v>5.029864556324374</v>
      </c>
      <c r="L23" s="5">
        <f t="shared" si="2"/>
        <v>2.7762208801843134E-2</v>
      </c>
      <c r="M23" s="5">
        <v>1.2352294668625301</v>
      </c>
      <c r="N23" s="5">
        <v>1.94519737912778E-3</v>
      </c>
      <c r="O23" s="5">
        <f t="shared" si="3"/>
        <v>1.2371746642416579</v>
      </c>
      <c r="P23" s="5">
        <f t="shared" si="26"/>
        <v>1.5747660101313491E-3</v>
      </c>
      <c r="Q23" s="5">
        <v>7.6995682519999997</v>
      </c>
      <c r="R23" s="5">
        <v>2.7380649E-2</v>
      </c>
      <c r="S23" s="5">
        <f t="shared" si="4"/>
        <v>7.7269489010000001</v>
      </c>
      <c r="T23" s="7">
        <f t="shared" si="5"/>
        <v>3.5561278378028202E-3</v>
      </c>
      <c r="U23" s="5">
        <f>I23^0.5</f>
        <v>2.2122378728833478</v>
      </c>
      <c r="V23" s="5">
        <f>J23^0.5</f>
        <v>0.3686029708303149</v>
      </c>
      <c r="W23" s="5">
        <f>K23^0.5</f>
        <v>2.242735953322275</v>
      </c>
      <c r="X23" s="5">
        <f t="shared" si="6"/>
        <v>0.16661995319241671</v>
      </c>
      <c r="Y23" s="5">
        <f t="shared" si="7"/>
        <v>1.1114087757717814</v>
      </c>
      <c r="Z23" s="5">
        <f t="shared" si="8"/>
        <v>4.4104391834915713E-2</v>
      </c>
      <c r="AA23" s="5">
        <f t="shared" si="9"/>
        <v>1.1122835359033496</v>
      </c>
      <c r="AB23" s="5">
        <f t="shared" si="10"/>
        <v>3.9683321561222028E-2</v>
      </c>
      <c r="AC23" s="5">
        <v>2.7748095880000001</v>
      </c>
      <c r="AD23" s="5">
        <v>0.16547099100000001</v>
      </c>
      <c r="AE23" s="5">
        <v>2.7798788980000002</v>
      </c>
      <c r="AF23" s="5">
        <v>5.9633277999999998E-2</v>
      </c>
      <c r="AG23" s="5">
        <f>PI() /20 * I23</f>
        <v>0.76874715782369207</v>
      </c>
      <c r="AH23" s="5">
        <f>PI() /20 *J23</f>
        <v>2.1342119111324796E-2</v>
      </c>
      <c r="AI23" s="5">
        <f>PI() /20 *K23</f>
        <v>0.79008927693501685</v>
      </c>
      <c r="AJ23" s="5">
        <f t="shared" si="11"/>
        <v>2.7762208801843134E-2</v>
      </c>
      <c r="AK23" s="5">
        <v>59.55</v>
      </c>
      <c r="AL23" s="5">
        <v>28.38</v>
      </c>
      <c r="AM23" s="5">
        <v>71.38</v>
      </c>
      <c r="AN23" s="5">
        <v>0.47657430699999997</v>
      </c>
      <c r="AO23" s="5">
        <v>13.6226630976522</v>
      </c>
      <c r="AP23" s="5">
        <v>1.4885972786247399</v>
      </c>
      <c r="AQ23" s="5">
        <f t="shared" si="12"/>
        <v>15.11126037627694</v>
      </c>
      <c r="AR23" s="5">
        <f t="shared" si="13"/>
        <v>0.10927358828108232</v>
      </c>
      <c r="AS23" s="5">
        <v>9.8487107550000008</v>
      </c>
      <c r="AT23" s="5">
        <v>0.28638741699999998</v>
      </c>
      <c r="AU23" s="5">
        <v>10.135100509999999</v>
      </c>
      <c r="AV23" s="5">
        <v>2.9078671E-2</v>
      </c>
      <c r="AW23" s="5">
        <v>24.207000600000001</v>
      </c>
      <c r="AX23" s="5">
        <v>0.75520956900000002</v>
      </c>
      <c r="AY23" s="5">
        <v>24.9641822</v>
      </c>
      <c r="AZ23" s="5">
        <v>3.1197981999999999E-2</v>
      </c>
      <c r="BA23" s="5">
        <f t="shared" si="31"/>
        <v>0.2866757386206174</v>
      </c>
      <c r="BB23" s="5">
        <f t="shared" si="32"/>
        <v>6.9191482452737915E-2</v>
      </c>
      <c r="BC23" s="5">
        <f t="shared" si="30"/>
        <v>0.26545436647869514</v>
      </c>
      <c r="BD23" s="5">
        <f t="shared" si="17"/>
        <v>0.24135799836310856</v>
      </c>
      <c r="BE23" s="5">
        <f t="shared" si="27"/>
        <v>0.30112222694847068</v>
      </c>
      <c r="BF23" s="5">
        <f t="shared" si="28"/>
        <v>3.6148745276380637E-2</v>
      </c>
      <c r="BG23" s="5">
        <f t="shared" si="29"/>
        <v>0.28613116585138365</v>
      </c>
      <c r="BH23" s="5">
        <f t="shared" si="18"/>
        <v>0.12004675192099507</v>
      </c>
      <c r="BI23" s="5">
        <v>0.35957732999999997</v>
      </c>
      <c r="BJ23" s="5">
        <v>3.1061017E-2</v>
      </c>
      <c r="BK23" s="5">
        <v>0.32903159700000001</v>
      </c>
      <c r="BL23" s="5">
        <v>8.6382022000000003E-2</v>
      </c>
      <c r="BM23" s="5">
        <v>1.0982953580000001</v>
      </c>
      <c r="BN23" s="5">
        <v>9.3009885E-2</v>
      </c>
      <c r="BO23" s="5">
        <v>1.072445981</v>
      </c>
      <c r="BP23" s="5">
        <v>8.4685676000000001E-2</v>
      </c>
      <c r="BQ23" s="4">
        <v>0.40739033677608699</v>
      </c>
      <c r="BR23" s="4">
        <v>3.3185883076876102E-2</v>
      </c>
      <c r="BS23" s="4">
        <f t="shared" si="19"/>
        <v>0.40739033677608699</v>
      </c>
      <c r="BT23" s="4">
        <f t="shared" si="20"/>
        <v>8.1459671673842327E-2</v>
      </c>
      <c r="BU23" s="4">
        <v>2.91392218189144</v>
      </c>
      <c r="BV23" s="4">
        <v>0.74262499990206499</v>
      </c>
      <c r="BW23" s="4">
        <f t="shared" si="21"/>
        <v>2.91392218189144</v>
      </c>
      <c r="BX23" s="4">
        <f t="shared" si="22"/>
        <v>0.25485409477202431</v>
      </c>
      <c r="BY23" s="4">
        <v>2.45109324773702</v>
      </c>
      <c r="BZ23" s="4">
        <v>0.65297770661936705</v>
      </c>
      <c r="CA23" s="4">
        <f t="shared" si="23"/>
        <v>2.45109324773702</v>
      </c>
      <c r="CB23" s="4">
        <f t="shared" si="24"/>
        <v>0.26640263777081141</v>
      </c>
      <c r="CC23" s="4">
        <v>335.498920648428</v>
      </c>
      <c r="CD23" s="4">
        <v>82.282174147443996</v>
      </c>
      <c r="CE23" s="4">
        <v>335.498920648428</v>
      </c>
      <c r="CF23" s="4">
        <f t="shared" si="25"/>
        <v>0.24525317097418667</v>
      </c>
    </row>
    <row r="24" spans="1:84" s="4" customFormat="1" x14ac:dyDescent="0.65">
      <c r="A24" s="6">
        <v>22</v>
      </c>
      <c r="B24" s="5">
        <v>1.0218262165361001</v>
      </c>
      <c r="C24" s="5">
        <v>0.35233639481870099</v>
      </c>
      <c r="D24" s="5">
        <f>C24/B24</f>
        <v>0.34481048647693735</v>
      </c>
      <c r="E24" s="5">
        <v>0.22126197144225901</v>
      </c>
      <c r="F24" s="5">
        <v>2.5619272843561001E-2</v>
      </c>
      <c r="G24" s="5">
        <v>0.221261971</v>
      </c>
      <c r="H24" s="5">
        <f t="shared" si="0"/>
        <v>0.11578705855581993</v>
      </c>
      <c r="I24" s="5">
        <v>2.2980426843344199</v>
      </c>
      <c r="J24" s="5">
        <v>9.24317466448773E-2</v>
      </c>
      <c r="K24" s="5">
        <f>J24+I24</f>
        <v>2.3904744309792973</v>
      </c>
      <c r="L24" s="5">
        <f t="shared" si="2"/>
        <v>4.0221945081776504E-2</v>
      </c>
      <c r="M24" s="5">
        <v>0.69413040443406104</v>
      </c>
      <c r="N24" s="5">
        <v>8.64899558514235E-4</v>
      </c>
      <c r="O24" s="5">
        <f t="shared" si="3"/>
        <v>0.69499530399257525</v>
      </c>
      <c r="P24" s="5">
        <f t="shared" si="26"/>
        <v>1.2460188359266666E-3</v>
      </c>
      <c r="Q24" s="5">
        <v>22.748355020000002</v>
      </c>
      <c r="R24" s="5">
        <v>9.8696510000000001E-3</v>
      </c>
      <c r="S24" s="5">
        <f t="shared" si="4"/>
        <v>22.758224671000001</v>
      </c>
      <c r="T24" s="7">
        <f t="shared" si="5"/>
        <v>4.3386218437872786E-4</v>
      </c>
      <c r="U24" s="5">
        <f>I24^0.5</f>
        <v>1.5159296435964369</v>
      </c>
      <c r="V24" s="5">
        <f>J24^0.5</f>
        <v>0.30402589798383511</v>
      </c>
      <c r="W24" s="5">
        <f>K24^0.5</f>
        <v>1.5461159177045223</v>
      </c>
      <c r="X24" s="5">
        <f t="shared" si="6"/>
        <v>0.20055409515085079</v>
      </c>
      <c r="Y24" s="5">
        <f t="shared" si="7"/>
        <v>0.83314488802012165</v>
      </c>
      <c r="Z24" s="5">
        <f t="shared" si="8"/>
        <v>2.9409174733647916E-2</v>
      </c>
      <c r="AA24" s="5">
        <f t="shared" si="9"/>
        <v>0.83366378354380688</v>
      </c>
      <c r="AB24" s="5">
        <f t="shared" si="10"/>
        <v>3.5298991995900766E-2</v>
      </c>
      <c r="AC24" s="5">
        <v>4.7695235629999999</v>
      </c>
      <c r="AD24" s="5">
        <v>9.9346117999999997E-2</v>
      </c>
      <c r="AE24" s="5">
        <v>4.7708994520000001</v>
      </c>
      <c r="AF24" s="5">
        <v>2.0829358999999999E-2</v>
      </c>
      <c r="AG24" s="5">
        <f>PI() /20 * I24</f>
        <v>0.36097570073703911</v>
      </c>
      <c r="AH24" s="5">
        <f>PI() /20 *J24</f>
        <v>1.4519144810900976E-2</v>
      </c>
      <c r="AI24" s="5">
        <f>PI() /20 *K24</f>
        <v>0.37549484554794005</v>
      </c>
      <c r="AJ24" s="5">
        <f t="shared" si="11"/>
        <v>4.0221945081776497E-2</v>
      </c>
      <c r="AK24" s="5">
        <v>99.46</v>
      </c>
      <c r="AL24" s="5">
        <v>24.1</v>
      </c>
      <c r="AM24" s="5">
        <v>109.66</v>
      </c>
      <c r="AN24" s="5">
        <v>0.242308466</v>
      </c>
      <c r="AO24" s="5">
        <v>10.383472022873701</v>
      </c>
      <c r="AP24" s="5">
        <v>1.06921447552523</v>
      </c>
      <c r="AQ24" s="5">
        <f t="shared" si="12"/>
        <v>11.452686498398931</v>
      </c>
      <c r="AR24" s="5">
        <f t="shared" si="13"/>
        <v>0.10297273139176015</v>
      </c>
      <c r="AS24" s="5">
        <v>10.73916695</v>
      </c>
      <c r="AT24" s="5">
        <v>0.13045252500000001</v>
      </c>
      <c r="AU24" s="5">
        <v>10.86961999</v>
      </c>
      <c r="AV24" s="5">
        <v>1.2147359999999999E-2</v>
      </c>
      <c r="AW24" s="5">
        <v>44.220855980000003</v>
      </c>
      <c r="AX24" s="5">
        <v>0.50465372500000005</v>
      </c>
      <c r="AY24" s="5">
        <v>44.729545119999997</v>
      </c>
      <c r="AZ24" s="5">
        <v>1.141212E-2</v>
      </c>
      <c r="BA24" s="5">
        <f t="shared" si="31"/>
        <v>0.15200393052740913</v>
      </c>
      <c r="BB24" s="5">
        <f t="shared" si="32"/>
        <v>6.1930139547999911E-2</v>
      </c>
      <c r="BC24" s="5">
        <f t="shared" si="30"/>
        <v>0.14764472341830354</v>
      </c>
      <c r="BD24" s="5">
        <f t="shared" si="17"/>
        <v>0.40742459312150986</v>
      </c>
      <c r="BE24" s="5">
        <f t="shared" si="27"/>
        <v>0.25855279408499116</v>
      </c>
      <c r="BF24" s="5">
        <f t="shared" si="28"/>
        <v>2.8441364145277672E-2</v>
      </c>
      <c r="BG24" s="5">
        <f t="shared" si="29"/>
        <v>0.24634131120871908</v>
      </c>
      <c r="BH24" s="5">
        <f t="shared" si="18"/>
        <v>0.11000215350961731</v>
      </c>
      <c r="BI24" s="5">
        <v>0.47824536699999998</v>
      </c>
      <c r="BJ24" s="5">
        <v>2.0236825E-2</v>
      </c>
      <c r="BK24" s="5">
        <v>0.45559205600000002</v>
      </c>
      <c r="BL24" s="5">
        <v>4.2314734E-2</v>
      </c>
      <c r="BM24" s="5">
        <v>0.56921209500000003</v>
      </c>
      <c r="BN24" s="5">
        <v>5.7394358999999999E-2</v>
      </c>
      <c r="BO24" s="5">
        <v>0.56763335999999998</v>
      </c>
      <c r="BP24" s="5">
        <v>0.10083123500000001</v>
      </c>
      <c r="BQ24" s="4">
        <v>0.32160374169940698</v>
      </c>
      <c r="BR24" s="4">
        <v>2.1071546740864901E-2</v>
      </c>
      <c r="BS24" s="4">
        <f t="shared" si="19"/>
        <v>0.32160374169940698</v>
      </c>
      <c r="BT24" s="4">
        <f t="shared" si="20"/>
        <v>6.5520216367879885E-2</v>
      </c>
      <c r="BU24" s="4">
        <v>2.1912624930667999</v>
      </c>
      <c r="BV24" s="4">
        <v>0.69224079527281202</v>
      </c>
      <c r="BW24" s="4">
        <f t="shared" si="21"/>
        <v>2.1912624930667999</v>
      </c>
      <c r="BX24" s="4">
        <f t="shared" si="22"/>
        <v>0.31590957152010601</v>
      </c>
      <c r="BY24" s="4">
        <v>1.55645313175508</v>
      </c>
      <c r="BZ24" s="4">
        <v>0.56297429690565204</v>
      </c>
      <c r="CA24" s="4">
        <f t="shared" si="23"/>
        <v>1.55645313175508</v>
      </c>
      <c r="CB24" s="4">
        <f t="shared" si="24"/>
        <v>0.36170334038316576</v>
      </c>
      <c r="CC24" s="4">
        <v>254.07506269650699</v>
      </c>
      <c r="CD24" s="4">
        <v>72.638569733738194</v>
      </c>
      <c r="CE24" s="4">
        <v>254.07506269650699</v>
      </c>
      <c r="CF24" s="4">
        <f t="shared" si="25"/>
        <v>0.28589413287090304</v>
      </c>
    </row>
    <row r="25" spans="1:84" s="4" customFormat="1" x14ac:dyDescent="0.65">
      <c r="A25" s="6">
        <v>23</v>
      </c>
      <c r="B25" s="5">
        <v>2.54678736849384</v>
      </c>
      <c r="C25" s="5">
        <v>0.37500891711426698</v>
      </c>
      <c r="D25" s="5">
        <f>C25/B25</f>
        <v>0.14724783142616488</v>
      </c>
      <c r="E25" s="5">
        <v>0.559763784855423</v>
      </c>
      <c r="F25" s="5">
        <v>2.0032965964976699E-2</v>
      </c>
      <c r="G25" s="5">
        <v>0.55976378500000001</v>
      </c>
      <c r="H25" s="5">
        <f t="shared" si="0"/>
        <v>3.5788249449097274E-2</v>
      </c>
      <c r="I25" s="5">
        <v>11.689906791574399</v>
      </c>
      <c r="J25" s="5">
        <v>8.7870600762021606E-2</v>
      </c>
      <c r="K25" s="5">
        <f>J25+I25</f>
        <v>11.777777392336422</v>
      </c>
      <c r="L25" s="5">
        <f t="shared" si="2"/>
        <v>7.5167922489643027E-3</v>
      </c>
      <c r="M25" s="5">
        <v>0.86239396666944002</v>
      </c>
      <c r="N25" s="5">
        <v>6.1853569131295602E-4</v>
      </c>
      <c r="O25" s="5">
        <f t="shared" si="3"/>
        <v>0.863012502360753</v>
      </c>
      <c r="P25" s="5">
        <f t="shared" si="26"/>
        <v>7.1723100487557545E-4</v>
      </c>
      <c r="Q25" s="5">
        <v>44.895952690000001</v>
      </c>
      <c r="R25" s="5">
        <v>6.5003760000000004E-3</v>
      </c>
      <c r="S25" s="5">
        <f t="shared" si="4"/>
        <v>44.902453066</v>
      </c>
      <c r="T25" s="7">
        <f t="shared" si="5"/>
        <v>1.4478757238729621E-4</v>
      </c>
      <c r="U25" s="5">
        <f>I25^0.5</f>
        <v>3.4190505687360635</v>
      </c>
      <c r="V25" s="5">
        <f>J25^0.5</f>
        <v>0.29642975687677109</v>
      </c>
      <c r="W25" s="5">
        <f>K25^0.5</f>
        <v>3.431876657506272</v>
      </c>
      <c r="X25" s="5">
        <f t="shared" si="6"/>
        <v>8.6699436266704205E-2</v>
      </c>
      <c r="Y25" s="5">
        <f t="shared" si="7"/>
        <v>0.92865169286952787</v>
      </c>
      <c r="Z25" s="5">
        <f t="shared" si="8"/>
        <v>2.4870377787901736E-2</v>
      </c>
      <c r="AA25" s="5">
        <f t="shared" si="9"/>
        <v>0.9289846620696991</v>
      </c>
      <c r="AB25" s="5">
        <f t="shared" si="10"/>
        <v>2.6781168848195844E-2</v>
      </c>
      <c r="AC25" s="5">
        <v>6.7004442160000002</v>
      </c>
      <c r="AD25" s="5">
        <v>8.0624908999999995E-2</v>
      </c>
      <c r="AE25" s="5">
        <v>6.7023889079999996</v>
      </c>
      <c r="AF25" s="5">
        <v>1.2032770999999999E-2</v>
      </c>
      <c r="AG25" s="5">
        <f>PI() /20 * I25</f>
        <v>1.836246264877978</v>
      </c>
      <c r="AH25" s="5">
        <f>PI() /20 *J25</f>
        <v>1.3802681691024438E-2</v>
      </c>
      <c r="AI25" s="5">
        <f>PI() /20 *K25</f>
        <v>1.8500489465690027</v>
      </c>
      <c r="AJ25" s="5">
        <f t="shared" si="11"/>
        <v>7.5167922489643027E-3</v>
      </c>
      <c r="AK25" s="5">
        <v>28.88</v>
      </c>
      <c r="AL25" s="5">
        <v>10.5</v>
      </c>
      <c r="AM25" s="5">
        <v>29.77</v>
      </c>
      <c r="AN25" s="5">
        <v>0.36357340700000002</v>
      </c>
      <c r="AO25" s="5">
        <v>14.9999069772407</v>
      </c>
      <c r="AP25" s="5">
        <v>0.95756028209323996</v>
      </c>
      <c r="AQ25" s="5">
        <f t="shared" si="12"/>
        <v>15.95746725933394</v>
      </c>
      <c r="AR25" s="5">
        <f t="shared" si="13"/>
        <v>6.3837748030447283E-2</v>
      </c>
      <c r="AS25" s="5">
        <v>5.5252074149999997</v>
      </c>
      <c r="AT25" s="5">
        <v>8.5148168999999996E-2</v>
      </c>
      <c r="AU25" s="5">
        <v>5.6103585239999996</v>
      </c>
      <c r="AV25" s="5">
        <v>1.5410854999999999E-2</v>
      </c>
      <c r="AW25" s="5">
        <v>37.313651149999998</v>
      </c>
      <c r="AX25" s="5">
        <v>0.212016702</v>
      </c>
      <c r="AY25" s="5">
        <v>37.535558250000001</v>
      </c>
      <c r="AZ25" s="5">
        <v>5.682014E-3</v>
      </c>
      <c r="BA25" s="5">
        <f t="shared" si="31"/>
        <v>0.63621943220341903</v>
      </c>
      <c r="BB25" s="5">
        <f t="shared" si="32"/>
        <v>9.1480209029068463E-2</v>
      </c>
      <c r="BC25" s="5">
        <f t="shared" si="30"/>
        <v>0.6289878458200383</v>
      </c>
      <c r="BD25" s="5">
        <f t="shared" si="17"/>
        <v>0.14378719730745257</v>
      </c>
      <c r="BE25" s="5">
        <f t="shared" si="27"/>
        <v>0.23977757955428874</v>
      </c>
      <c r="BF25" s="5">
        <f t="shared" si="28"/>
        <v>2.5415538762092352E-2</v>
      </c>
      <c r="BG25" s="5">
        <f t="shared" si="29"/>
        <v>0.23255547188546283</v>
      </c>
      <c r="BH25" s="5">
        <f t="shared" si="18"/>
        <v>0.10599631045294602</v>
      </c>
      <c r="BI25" s="5">
        <v>1.2468235640000001</v>
      </c>
      <c r="BJ25" s="5">
        <v>2.4881387000000001E-2</v>
      </c>
      <c r="BK25" s="5">
        <v>1.2284011290000001</v>
      </c>
      <c r="BL25" s="5">
        <v>1.9955819999999999E-2</v>
      </c>
      <c r="BM25" s="5">
        <v>3.266771045</v>
      </c>
      <c r="BN25" s="5">
        <v>0.115946599</v>
      </c>
      <c r="BO25" s="5">
        <v>3.262314682</v>
      </c>
      <c r="BP25" s="5">
        <v>3.5492722999999997E-2</v>
      </c>
      <c r="BQ25" s="4">
        <v>0.69142235039168798</v>
      </c>
      <c r="BR25" s="4">
        <v>2.0015737883713001E-2</v>
      </c>
      <c r="BS25" s="4">
        <f t="shared" si="19"/>
        <v>0.69142235039168798</v>
      </c>
      <c r="BT25" s="4">
        <f t="shared" si="20"/>
        <v>2.89486416983399E-2</v>
      </c>
      <c r="BU25" s="4">
        <v>4.6683407805498103</v>
      </c>
      <c r="BV25" s="4">
        <v>0.685501255367303</v>
      </c>
      <c r="BW25" s="4">
        <f t="shared" si="21"/>
        <v>4.6683407805498103</v>
      </c>
      <c r="BX25" s="4">
        <f t="shared" si="22"/>
        <v>0.14684044880000569</v>
      </c>
      <c r="BY25" s="4">
        <v>4.9580600409859104</v>
      </c>
      <c r="BZ25" s="4">
        <v>0.49572950377227099</v>
      </c>
      <c r="CA25" s="4">
        <f t="shared" si="23"/>
        <v>4.9580600409859104</v>
      </c>
      <c r="CB25" s="4">
        <f t="shared" si="24"/>
        <v>9.9984570512319806E-2</v>
      </c>
      <c r="CC25" s="4">
        <v>583.55681128470906</v>
      </c>
      <c r="CD25" s="4">
        <v>77.650887179821098</v>
      </c>
      <c r="CE25" s="4">
        <v>583.55681128470906</v>
      </c>
      <c r="CF25" s="4">
        <f t="shared" si="25"/>
        <v>0.13306482878482989</v>
      </c>
    </row>
    <row r="26" spans="1:84" s="4" customFormat="1" x14ac:dyDescent="0.65">
      <c r="A26" s="6">
        <v>24</v>
      </c>
      <c r="B26" s="5">
        <v>1.7489215064678301</v>
      </c>
      <c r="C26" s="5">
        <v>0.58868408515820603</v>
      </c>
      <c r="D26" s="5">
        <f>C26/B26</f>
        <v>0.33659834531232258</v>
      </c>
      <c r="E26" s="5">
        <v>0.49906235939757598</v>
      </c>
      <c r="F26" s="5">
        <v>4.6309468485423597E-2</v>
      </c>
      <c r="G26" s="5">
        <v>0.49906235900000001</v>
      </c>
      <c r="H26" s="5">
        <f t="shared" si="0"/>
        <v>9.2792949845635117E-2</v>
      </c>
      <c r="I26" s="5">
        <v>8.0248670218891593</v>
      </c>
      <c r="J26" s="5">
        <v>0.246531528759627</v>
      </c>
      <c r="K26" s="5">
        <f>J26+I26</f>
        <v>8.2713985506487866</v>
      </c>
      <c r="L26" s="5">
        <f t="shared" si="2"/>
        <v>3.0720948781727007E-2</v>
      </c>
      <c r="M26" s="5">
        <v>2.0639056887395602</v>
      </c>
      <c r="N26" s="5">
        <v>3.00120419963921E-3</v>
      </c>
      <c r="O26" s="5">
        <f t="shared" si="3"/>
        <v>2.0669068929391994</v>
      </c>
      <c r="P26" s="5">
        <f t="shared" si="26"/>
        <v>1.4541382467297059E-3</v>
      </c>
      <c r="Q26" s="5">
        <v>103.5939551</v>
      </c>
      <c r="R26" s="5">
        <v>6.6492039999999997E-3</v>
      </c>
      <c r="S26" s="5">
        <f t="shared" si="4"/>
        <v>103.600604304</v>
      </c>
      <c r="T26" s="7">
        <f t="shared" si="5"/>
        <v>6.4185250901768108E-5</v>
      </c>
      <c r="U26" s="5">
        <f>I26^0.5</f>
        <v>2.8328196239593439</v>
      </c>
      <c r="V26" s="5">
        <f>J26^0.5</f>
        <v>0.49651941428269147</v>
      </c>
      <c r="W26" s="5">
        <f>K26^0.5</f>
        <v>2.8760039204856427</v>
      </c>
      <c r="X26" s="5">
        <f t="shared" si="6"/>
        <v>0.17527392499093244</v>
      </c>
      <c r="Y26" s="5">
        <f t="shared" si="7"/>
        <v>1.4366299762776635</v>
      </c>
      <c r="Z26" s="5">
        <f t="shared" si="8"/>
        <v>5.4783247436047545E-2</v>
      </c>
      <c r="AA26" s="5">
        <f t="shared" si="9"/>
        <v>1.4376741261284489</v>
      </c>
      <c r="AB26" s="5">
        <f t="shared" si="10"/>
        <v>3.8133164656630664E-2</v>
      </c>
      <c r="AC26" s="5">
        <v>10.17811157</v>
      </c>
      <c r="AD26" s="5">
        <v>8.1542649999999994E-2</v>
      </c>
      <c r="AE26" s="5">
        <v>10.17988224</v>
      </c>
      <c r="AF26" s="5">
        <v>8.0115700000000008E-3</v>
      </c>
      <c r="AG26" s="5">
        <f>PI() /20 * I26</f>
        <v>1.2605431641000993</v>
      </c>
      <c r="AH26" s="5">
        <f>PI() /20 *J26</f>
        <v>3.872508198147525E-2</v>
      </c>
      <c r="AI26" s="5">
        <f>PI() /20 *K26</f>
        <v>1.2992682460815745</v>
      </c>
      <c r="AJ26" s="5">
        <f t="shared" si="11"/>
        <v>3.0720948781727007E-2</v>
      </c>
      <c r="AK26" s="5">
        <v>44.16</v>
      </c>
      <c r="AL26" s="5">
        <v>22.17</v>
      </c>
      <c r="AM26" s="5">
        <v>46.85</v>
      </c>
      <c r="AN26" s="5">
        <v>0.50203804299999999</v>
      </c>
      <c r="AO26" s="5">
        <v>14.378513039126601</v>
      </c>
      <c r="AP26" s="5">
        <v>1.7929774924469799</v>
      </c>
      <c r="AQ26" s="5">
        <f t="shared" si="12"/>
        <v>16.171490531573582</v>
      </c>
      <c r="AR26" s="5">
        <f t="shared" si="13"/>
        <v>0.12469839458141156</v>
      </c>
      <c r="AS26" s="5">
        <v>13.052813629999999</v>
      </c>
      <c r="AT26" s="5">
        <v>0.30204384000000001</v>
      </c>
      <c r="AU26" s="5">
        <v>13.354860739999999</v>
      </c>
      <c r="AV26" s="5">
        <v>2.3140133E-2</v>
      </c>
      <c r="AW26" s="5">
        <v>67.482548100000002</v>
      </c>
      <c r="AX26" s="5">
        <v>0.334657869</v>
      </c>
      <c r="AY26" s="5">
        <v>67.829329909999998</v>
      </c>
      <c r="AZ26" s="5">
        <v>4.9591770000000004E-3</v>
      </c>
      <c r="BA26" s="5">
        <f t="shared" si="31"/>
        <v>0.42628925883556695</v>
      </c>
      <c r="BB26" s="5">
        <f t="shared" si="32"/>
        <v>0.10545165202039615</v>
      </c>
      <c r="BC26" s="5">
        <f t="shared" si="30"/>
        <v>0.42017932215581083</v>
      </c>
      <c r="BD26" s="5">
        <f t="shared" si="17"/>
        <v>0.24737112145035806</v>
      </c>
      <c r="BE26" s="5">
        <f t="shared" si="27"/>
        <v>0.37886800947725546</v>
      </c>
      <c r="BF26" s="5">
        <f t="shared" si="28"/>
        <v>4.0912908427541181E-2</v>
      </c>
      <c r="BG26" s="5">
        <f t="shared" si="29"/>
        <v>0.35750772577979928</v>
      </c>
      <c r="BH26" s="5">
        <f t="shared" si="18"/>
        <v>0.10798723408711894</v>
      </c>
      <c r="BI26" s="5">
        <v>1.531625805</v>
      </c>
      <c r="BJ26" s="5">
        <v>1.7318169000000001E-2</v>
      </c>
      <c r="BK26" s="5">
        <v>1.487263625</v>
      </c>
      <c r="BL26" s="5">
        <v>1.1307050000000001E-2</v>
      </c>
      <c r="BM26" s="5">
        <v>2.3121889640000002</v>
      </c>
      <c r="BN26" s="5">
        <v>0.21597575299999999</v>
      </c>
      <c r="BO26" s="5">
        <v>2.3355873599999999</v>
      </c>
      <c r="BP26" s="5">
        <v>9.3407483999999999E-2</v>
      </c>
      <c r="BQ26" s="4">
        <v>0.58820060971837795</v>
      </c>
      <c r="BR26" s="4">
        <v>2.98998076788815E-2</v>
      </c>
      <c r="BS26" s="4">
        <f t="shared" si="19"/>
        <v>0.58820060971837795</v>
      </c>
      <c r="BT26" s="4">
        <f t="shared" si="20"/>
        <v>5.0832670325175452E-2</v>
      </c>
      <c r="BU26" s="4">
        <v>3.2878589810391801</v>
      </c>
      <c r="BV26" s="4">
        <v>1.24307905487239</v>
      </c>
      <c r="BW26" s="4">
        <f t="shared" si="21"/>
        <v>3.2878589810391801</v>
      </c>
      <c r="BX26" s="4">
        <f t="shared" si="22"/>
        <v>0.37808162151756736</v>
      </c>
      <c r="BY26" s="4">
        <v>3.0426738515496399</v>
      </c>
      <c r="BZ26" s="4">
        <v>1.1678652534471401</v>
      </c>
      <c r="CA26" s="4">
        <f t="shared" si="23"/>
        <v>3.0426738515496399</v>
      </c>
      <c r="CB26" s="4">
        <f t="shared" si="24"/>
        <v>0.38382860287583698</v>
      </c>
      <c r="CC26" s="4">
        <v>373.45644979708601</v>
      </c>
      <c r="CD26" s="4">
        <v>135.37860333598101</v>
      </c>
      <c r="CE26" s="4">
        <v>373.45644979708601</v>
      </c>
      <c r="CF26" s="4">
        <f t="shared" si="25"/>
        <v>0.36250171448247226</v>
      </c>
    </row>
    <row r="27" spans="1:84" s="4" customFormat="1" x14ac:dyDescent="0.65">
      <c r="A27" s="6">
        <v>25</v>
      </c>
      <c r="B27" s="5">
        <v>1.69049921285813</v>
      </c>
      <c r="C27" s="5">
        <v>0.45481673346957402</v>
      </c>
      <c r="D27" s="5">
        <f>C27/B27</f>
        <v>0.26904285432976605</v>
      </c>
      <c r="E27" s="5">
        <v>0.242274538997932</v>
      </c>
      <c r="F27" s="5">
        <v>2.9712234964731399E-2</v>
      </c>
      <c r="G27" s="5">
        <v>0.24227453900000001</v>
      </c>
      <c r="H27" s="5">
        <f t="shared" si="0"/>
        <v>0.12263870189423833</v>
      </c>
      <c r="I27" s="5">
        <v>3.7929903418553099</v>
      </c>
      <c r="J27" s="5">
        <v>9.0106319201981006E-2</v>
      </c>
      <c r="K27" s="5">
        <f>J27+I27</f>
        <v>3.8830966610572908</v>
      </c>
      <c r="L27" s="5">
        <f t="shared" si="2"/>
        <v>2.37560107147297E-2</v>
      </c>
      <c r="M27" s="5">
        <v>0.154176903191697</v>
      </c>
      <c r="N27" s="7">
        <v>1.10844225956011E-3</v>
      </c>
      <c r="O27" s="5">
        <f t="shared" si="3"/>
        <v>0.15528534545125711</v>
      </c>
      <c r="P27" s="5">
        <f t="shared" si="26"/>
        <v>7.189418366912715E-3</v>
      </c>
      <c r="Q27" s="5">
        <v>8.3577735059999991</v>
      </c>
      <c r="R27" s="5">
        <v>6.2320769999999999E-3</v>
      </c>
      <c r="S27" s="5">
        <f t="shared" si="4"/>
        <v>8.3640055829999991</v>
      </c>
      <c r="T27" s="7">
        <f t="shared" si="5"/>
        <v>7.4566234602146454E-4</v>
      </c>
      <c r="U27" s="5">
        <f>I27^0.5</f>
        <v>1.9475600996773654</v>
      </c>
      <c r="V27" s="5">
        <f>J27^0.5</f>
        <v>0.30017714636857518</v>
      </c>
      <c r="W27" s="5">
        <f>K27^0.5</f>
        <v>1.9705574493166371</v>
      </c>
      <c r="X27" s="5">
        <f t="shared" si="6"/>
        <v>0.15412985017422712</v>
      </c>
      <c r="Y27" s="5">
        <f t="shared" si="7"/>
        <v>0.39265366825193038</v>
      </c>
      <c r="Z27" s="5">
        <f t="shared" si="8"/>
        <v>3.3293276491810027E-2</v>
      </c>
      <c r="AA27" s="5">
        <f t="shared" si="9"/>
        <v>0.39406261615542409</v>
      </c>
      <c r="AB27" s="5">
        <f t="shared" si="10"/>
        <v>8.4790437945046121E-2</v>
      </c>
      <c r="AC27" s="5">
        <v>2.8909814090000001</v>
      </c>
      <c r="AD27" s="5">
        <v>7.8943501999999999E-2</v>
      </c>
      <c r="AE27" s="5">
        <v>2.892719847</v>
      </c>
      <c r="AF27" s="5">
        <v>2.7306818E-2</v>
      </c>
      <c r="AG27" s="5">
        <f>PI() /20 * I27</f>
        <v>0.59580152965548394</v>
      </c>
      <c r="AH27" s="5">
        <f>PI() /20 *J27</f>
        <v>1.4153867522348021E-2</v>
      </c>
      <c r="AI27" s="5">
        <f>PI() /20 *K27</f>
        <v>0.60995539717783198</v>
      </c>
      <c r="AJ27" s="5">
        <f t="shared" si="11"/>
        <v>2.37560107147297E-2</v>
      </c>
      <c r="AK27" s="5">
        <v>32.61</v>
      </c>
      <c r="AL27" s="5">
        <v>9.69</v>
      </c>
      <c r="AM27" s="5">
        <v>40.64</v>
      </c>
      <c r="AN27" s="5">
        <v>0.29714811400000002</v>
      </c>
      <c r="AO27" s="5">
        <v>9.55872376203288</v>
      </c>
      <c r="AP27" s="5">
        <v>1.0243587448677201</v>
      </c>
      <c r="AQ27" s="5">
        <f t="shared" si="12"/>
        <v>10.583082506900601</v>
      </c>
      <c r="AR27" s="5">
        <f t="shared" si="13"/>
        <v>0.10716480257923751</v>
      </c>
      <c r="AS27" s="5">
        <v>2.136839852</v>
      </c>
      <c r="AT27" s="5">
        <v>0.10745853900000001</v>
      </c>
      <c r="AU27" s="5">
        <v>2.2443003520000002</v>
      </c>
      <c r="AV27" s="5">
        <v>5.0288531999999997E-2</v>
      </c>
      <c r="AW27" s="5">
        <v>15.7382179</v>
      </c>
      <c r="AX27" s="5">
        <v>0.20679157400000001</v>
      </c>
      <c r="AY27" s="5">
        <v>15.949381280000001</v>
      </c>
      <c r="AZ27" s="5">
        <v>1.3139453000000001E-2</v>
      </c>
      <c r="BA27" s="5">
        <f t="shared" si="31"/>
        <v>0.34104797013740668</v>
      </c>
      <c r="BB27" s="5">
        <f t="shared" si="32"/>
        <v>9.6430792542955057E-2</v>
      </c>
      <c r="BC27" s="5">
        <f t="shared" si="30"/>
        <v>0.30910942773299166</v>
      </c>
      <c r="BD27" s="5">
        <f t="shared" si="17"/>
        <v>0.28274847231638273</v>
      </c>
      <c r="BE27" s="5">
        <f t="shared" si="27"/>
        <v>0.1270017494859377</v>
      </c>
      <c r="BF27" s="5">
        <f t="shared" si="28"/>
        <v>3.289504598346886E-2</v>
      </c>
      <c r="BG27" s="5">
        <f t="shared" si="29"/>
        <v>0.12113207179704669</v>
      </c>
      <c r="BH27" s="5">
        <f t="shared" si="18"/>
        <v>0.25901254208400626</v>
      </c>
      <c r="BI27" s="5">
        <v>0.50625566899999996</v>
      </c>
      <c r="BJ27" s="5">
        <v>2.5360306999999999E-2</v>
      </c>
      <c r="BK27" s="5">
        <v>0.45376346499999998</v>
      </c>
      <c r="BL27" s="5">
        <v>5.0093871999999998E-2</v>
      </c>
      <c r="BM27" s="5">
        <v>1.0754623990000001</v>
      </c>
      <c r="BN27" s="5">
        <v>0.123109787</v>
      </c>
      <c r="BO27" s="5">
        <v>1.0460740879999999</v>
      </c>
      <c r="BP27" s="5">
        <v>0.11447149299999999</v>
      </c>
      <c r="BQ27" s="4">
        <v>0.42222188657646298</v>
      </c>
      <c r="BR27" s="4">
        <v>2.6345446502513699E-2</v>
      </c>
      <c r="BS27" s="4">
        <f t="shared" si="19"/>
        <v>0.42222188657646298</v>
      </c>
      <c r="BT27" s="4">
        <f t="shared" si="20"/>
        <v>6.2397159740184685E-2</v>
      </c>
      <c r="BU27" s="4">
        <v>3.4932585324063199</v>
      </c>
      <c r="BV27" s="4">
        <v>0.77666242627894699</v>
      </c>
      <c r="BW27" s="4">
        <f t="shared" si="21"/>
        <v>3.4932585324063199</v>
      </c>
      <c r="BX27" s="4">
        <f t="shared" si="22"/>
        <v>0.22233179109819437</v>
      </c>
      <c r="BY27" s="4">
        <v>3.36361756429234</v>
      </c>
      <c r="BZ27" s="4">
        <v>0.56990991533752799</v>
      </c>
      <c r="CA27" s="4">
        <f t="shared" si="23"/>
        <v>3.36361756429234</v>
      </c>
      <c r="CB27" s="4">
        <f t="shared" si="24"/>
        <v>0.16943362449631796</v>
      </c>
      <c r="CC27" s="4">
        <v>407.74184203039698</v>
      </c>
      <c r="CD27" s="4">
        <v>93.666246452177603</v>
      </c>
      <c r="CE27" s="4">
        <v>407.74184203039698</v>
      </c>
      <c r="CF27" s="4">
        <f t="shared" si="25"/>
        <v>0.22971948619684418</v>
      </c>
    </row>
    <row r="28" spans="1:84" s="4" customFormat="1" x14ac:dyDescent="0.65">
      <c r="A28" s="6">
        <v>26</v>
      </c>
      <c r="B28" s="5">
        <v>1.3026006530429199</v>
      </c>
      <c r="C28" s="5">
        <v>0.33604846550779599</v>
      </c>
      <c r="D28" s="5">
        <f>C28/B28</f>
        <v>0.25798272457700311</v>
      </c>
      <c r="E28" s="5">
        <v>0.121634228490796</v>
      </c>
      <c r="F28" s="5">
        <v>1.9598656242602999E-2</v>
      </c>
      <c r="G28" s="5">
        <v>0.121634228</v>
      </c>
      <c r="H28" s="5">
        <f t="shared" si="0"/>
        <v>0.16112780494255383</v>
      </c>
      <c r="I28" s="5">
        <v>1.3914811853782101</v>
      </c>
      <c r="J28" s="5">
        <v>4.6986458580985699E-2</v>
      </c>
      <c r="K28" s="5">
        <f>J28+I28</f>
        <v>1.4384676439591957</v>
      </c>
      <c r="L28" s="5">
        <f t="shared" si="2"/>
        <v>3.3767225223540906E-2</v>
      </c>
      <c r="M28" s="5">
        <v>4.5960028439348002E-2</v>
      </c>
      <c r="N28" s="7">
        <v>4.9911423064697303E-4</v>
      </c>
      <c r="O28" s="5">
        <f t="shared" si="3"/>
        <v>4.6459142669994978E-2</v>
      </c>
      <c r="P28" s="5">
        <f t="shared" si="26"/>
        <v>1.0859745905197563E-2</v>
      </c>
      <c r="Q28" s="5">
        <v>0.57362621599999997</v>
      </c>
      <c r="R28" s="5">
        <v>8.8168750000000001E-3</v>
      </c>
      <c r="S28" s="5">
        <f t="shared" si="4"/>
        <v>0.58244309099999991</v>
      </c>
      <c r="T28" s="7">
        <f t="shared" si="5"/>
        <v>1.5370418495656761E-2</v>
      </c>
      <c r="U28" s="5">
        <f>I28^0.5</f>
        <v>1.1796106075219102</v>
      </c>
      <c r="V28" s="5">
        <f>J28^0.5</f>
        <v>0.21676360068283074</v>
      </c>
      <c r="W28" s="5">
        <f>K28^0.5</f>
        <v>1.199361348368037</v>
      </c>
      <c r="X28" s="5">
        <f t="shared" si="6"/>
        <v>0.18375860584892592</v>
      </c>
      <c r="Y28" s="5">
        <f t="shared" si="7"/>
        <v>0.21438290146219219</v>
      </c>
      <c r="Z28" s="5">
        <f t="shared" si="8"/>
        <v>2.2340864590408606E-2</v>
      </c>
      <c r="AA28" s="5">
        <f t="shared" si="9"/>
        <v>0.2155438300439031</v>
      </c>
      <c r="AB28" s="5">
        <f t="shared" si="10"/>
        <v>0.10421010462137327</v>
      </c>
      <c r="AC28" s="5">
        <v>0.75738115699999997</v>
      </c>
      <c r="AD28" s="5">
        <v>9.3898213999999994E-2</v>
      </c>
      <c r="AE28" s="5">
        <v>0.76326548900000002</v>
      </c>
      <c r="AF28" s="5">
        <v>0.123977489</v>
      </c>
      <c r="AG28" s="5">
        <f>PI() /20 * I28</f>
        <v>0.21857335347963008</v>
      </c>
      <c r="AH28" s="5">
        <f>PI() /20 *J28</f>
        <v>7.3806156548112886E-3</v>
      </c>
      <c r="AI28" s="5">
        <f>PI() /20 *K28</f>
        <v>0.22595396913444138</v>
      </c>
      <c r="AJ28" s="5">
        <f t="shared" si="11"/>
        <v>3.3767225223540913E-2</v>
      </c>
      <c r="AK28" s="5">
        <v>25.01</v>
      </c>
      <c r="AL28" s="5">
        <v>10.86</v>
      </c>
      <c r="AM28" s="5">
        <v>30.18</v>
      </c>
      <c r="AN28" s="5">
        <v>0.43422630899999998</v>
      </c>
      <c r="AO28" s="5">
        <v>5.7444261772646596</v>
      </c>
      <c r="AP28" s="5">
        <v>0.70412887223106502</v>
      </c>
      <c r="AQ28" s="5">
        <f t="shared" si="12"/>
        <v>6.4485550494957247</v>
      </c>
      <c r="AR28" s="5">
        <f t="shared" si="13"/>
        <v>0.12257601551533075</v>
      </c>
      <c r="AS28" s="5">
        <v>1.080957524</v>
      </c>
      <c r="AT28" s="5">
        <v>6.0512681999999998E-2</v>
      </c>
      <c r="AU28" s="5">
        <v>1.1414705030000001</v>
      </c>
      <c r="AV28" s="5">
        <v>5.5980628999999997E-2</v>
      </c>
      <c r="AW28" s="5">
        <v>4.6783149110000002</v>
      </c>
      <c r="AX28" s="5">
        <v>0.30975825499999998</v>
      </c>
      <c r="AY28" s="5">
        <v>4.9888828460000001</v>
      </c>
      <c r="AZ28" s="5">
        <v>6.6211502000000005E-2</v>
      </c>
      <c r="BA28" s="5">
        <f t="shared" si="31"/>
        <v>0.23587495123069166</v>
      </c>
      <c r="BB28" s="5">
        <f t="shared" si="32"/>
        <v>6.577660346678503E-2</v>
      </c>
      <c r="BC28" s="5">
        <f t="shared" si="30"/>
        <v>0.21831844585946369</v>
      </c>
      <c r="BD28" s="5">
        <f t="shared" si="17"/>
        <v>0.27886218152284364</v>
      </c>
      <c r="BE28" s="5">
        <f t="shared" si="27"/>
        <v>8.9447213972771444E-2</v>
      </c>
      <c r="BF28" s="5">
        <f t="shared" si="28"/>
        <v>2.6624036499382553E-2</v>
      </c>
      <c r="BG28" s="5">
        <f t="shared" si="29"/>
        <v>8.4879808260029194E-2</v>
      </c>
      <c r="BH28" s="5">
        <f t="shared" si="18"/>
        <v>0.29765081903486851</v>
      </c>
      <c r="BI28" s="5">
        <v>0.151445945</v>
      </c>
      <c r="BJ28" s="5">
        <v>2.8493278E-2</v>
      </c>
      <c r="BK28" s="5">
        <v>0.13893638899999999</v>
      </c>
      <c r="BL28" s="5">
        <v>0.18814157200000001</v>
      </c>
      <c r="BM28" s="5">
        <v>0.46278166300000001</v>
      </c>
      <c r="BN28" s="5">
        <v>3.8080484999999997E-2</v>
      </c>
      <c r="BO28" s="5">
        <v>0.45049046799999998</v>
      </c>
      <c r="BP28" s="5">
        <v>8.2286071000000002E-2</v>
      </c>
      <c r="BQ28" s="4">
        <v>0.17881847307847601</v>
      </c>
      <c r="BR28" s="4">
        <v>2.4577193744817899E-2</v>
      </c>
      <c r="BS28" s="4">
        <f t="shared" si="19"/>
        <v>0.17881847307847601</v>
      </c>
      <c r="BT28" s="4">
        <f t="shared" si="20"/>
        <v>0.13744214074589481</v>
      </c>
      <c r="BU28" s="4">
        <v>2.7758488923109601</v>
      </c>
      <c r="BV28" s="4">
        <v>0.69837578597445304</v>
      </c>
      <c r="BW28" s="4">
        <f t="shared" si="21"/>
        <v>2.7758488923109601</v>
      </c>
      <c r="BX28" s="4">
        <f t="shared" si="22"/>
        <v>0.2515899867276416</v>
      </c>
      <c r="BY28" s="4">
        <v>2.2332851961968201</v>
      </c>
      <c r="BZ28" s="4">
        <v>0.32741737156444101</v>
      </c>
      <c r="CA28" s="4">
        <f t="shared" si="23"/>
        <v>2.2332851961968201</v>
      </c>
      <c r="CB28" s="4">
        <f t="shared" si="24"/>
        <v>0.14660795321708908</v>
      </c>
      <c r="CC28" s="4">
        <v>302.41582874867998</v>
      </c>
      <c r="CD28" s="4">
        <v>63.611637210380898</v>
      </c>
      <c r="CE28" s="4">
        <v>302.41582874867998</v>
      </c>
      <c r="CF28" s="4">
        <f t="shared" si="25"/>
        <v>0.21034493291435744</v>
      </c>
    </row>
    <row r="29" spans="1:84" s="4" customFormat="1" x14ac:dyDescent="0.65">
      <c r="A29" s="6">
        <v>27</v>
      </c>
      <c r="B29" s="5">
        <v>1.1434723224579599</v>
      </c>
      <c r="C29" s="5">
        <v>0.35430966667121699</v>
      </c>
      <c r="D29" s="5">
        <f>C29/B29</f>
        <v>0.30985416936861915</v>
      </c>
      <c r="E29" s="5">
        <v>0.203684968048745</v>
      </c>
      <c r="F29" s="5">
        <v>2.3269027142259101E-2</v>
      </c>
      <c r="G29" s="5">
        <v>0.20368496799999999</v>
      </c>
      <c r="H29" s="5">
        <f t="shared" si="0"/>
        <v>0.11424027686073751</v>
      </c>
      <c r="I29" s="5">
        <v>1.2711059459146401</v>
      </c>
      <c r="J29" s="5">
        <v>8.2182723173188102E-2</v>
      </c>
      <c r="K29" s="5">
        <f>J29+I29</f>
        <v>1.3532886690878283</v>
      </c>
      <c r="L29" s="5">
        <f t="shared" si="2"/>
        <v>6.4654502984054965E-2</v>
      </c>
      <c r="M29" s="5">
        <v>0.106971781096787</v>
      </c>
      <c r="N29" s="5">
        <v>7.9779876978698996E-4</v>
      </c>
      <c r="O29" s="5">
        <f t="shared" si="3"/>
        <v>0.10776957986657398</v>
      </c>
      <c r="P29" s="5">
        <f t="shared" si="26"/>
        <v>7.458030160918323E-3</v>
      </c>
      <c r="Q29" s="5">
        <v>0.74142988099999996</v>
      </c>
      <c r="R29" s="5">
        <v>6.2773960000000002E-3</v>
      </c>
      <c r="S29" s="5">
        <f t="shared" si="4"/>
        <v>0.74770727699999995</v>
      </c>
      <c r="T29" s="7">
        <f t="shared" si="5"/>
        <v>8.4666077816197439E-3</v>
      </c>
      <c r="U29" s="5">
        <f>I29^0.5</f>
        <v>1.1274333443333313</v>
      </c>
      <c r="V29" s="5">
        <f>J29^0.5</f>
        <v>0.2866752922265679</v>
      </c>
      <c r="W29" s="5">
        <f>K29^0.5</f>
        <v>1.163309360870026</v>
      </c>
      <c r="X29" s="5">
        <f t="shared" si="6"/>
        <v>0.25427249749836289</v>
      </c>
      <c r="Y29" s="5">
        <f t="shared" si="7"/>
        <v>0.32706540797948502</v>
      </c>
      <c r="Z29" s="5">
        <f t="shared" si="8"/>
        <v>2.824533182292235E-2</v>
      </c>
      <c r="AA29" s="5">
        <f t="shared" si="9"/>
        <v>0.32828277424588392</v>
      </c>
      <c r="AB29" s="5">
        <f t="shared" si="10"/>
        <v>8.6359887453136039E-2</v>
      </c>
      <c r="AC29" s="5">
        <v>0.86106322700000004</v>
      </c>
      <c r="AD29" s="5">
        <v>7.9230020999999998E-2</v>
      </c>
      <c r="AE29" s="5">
        <v>0.86474748599999995</v>
      </c>
      <c r="AF29" s="5">
        <v>9.2014174000000004E-2</v>
      </c>
      <c r="AG29" s="5">
        <f>PI() /20 * I29</f>
        <v>0.19966485508098691</v>
      </c>
      <c r="AH29" s="5">
        <f>PI() /20 *J29</f>
        <v>1.2909231968644569E-2</v>
      </c>
      <c r="AI29" s="5">
        <f>PI() /20 *K29</f>
        <v>0.21257408704963149</v>
      </c>
      <c r="AJ29" s="5">
        <f t="shared" si="11"/>
        <v>6.4654502984054965E-2</v>
      </c>
      <c r="AK29" s="5">
        <v>33.03</v>
      </c>
      <c r="AL29" s="5">
        <v>17.100000000000001</v>
      </c>
      <c r="AM29" s="5">
        <v>69.78</v>
      </c>
      <c r="AN29" s="5">
        <v>0.51771117200000005</v>
      </c>
      <c r="AO29" s="5">
        <v>5.3715220492782603</v>
      </c>
      <c r="AP29" s="5">
        <v>0.84676534149875604</v>
      </c>
      <c r="AQ29" s="5">
        <f t="shared" si="12"/>
        <v>6.2182873907770162</v>
      </c>
      <c r="AR29" s="5">
        <f t="shared" si="13"/>
        <v>0.15763974041818016</v>
      </c>
      <c r="AS29" s="5">
        <v>1.8632322729999999</v>
      </c>
      <c r="AT29" s="5">
        <v>0.14438479600000001</v>
      </c>
      <c r="AU29" s="5">
        <v>2.0076172429999999</v>
      </c>
      <c r="AV29" s="5">
        <v>7.7491570999999995E-2</v>
      </c>
      <c r="AW29" s="5">
        <v>5.0135811370000001</v>
      </c>
      <c r="AX29" s="5">
        <v>0.32074250100000001</v>
      </c>
      <c r="AY29" s="5">
        <v>5.3349597869999998</v>
      </c>
      <c r="AZ29" s="5">
        <v>6.3974729999999994E-2</v>
      </c>
      <c r="BA29" s="5">
        <f t="shared" si="31"/>
        <v>0.19617180508200535</v>
      </c>
      <c r="BB29" s="5">
        <f t="shared" si="32"/>
        <v>6.932537200124074E-2</v>
      </c>
      <c r="BC29" s="5">
        <f t="shared" si="30"/>
        <v>0.1392610740079466</v>
      </c>
      <c r="BD29" s="5">
        <f t="shared" si="17"/>
        <v>0.35339111026816916</v>
      </c>
      <c r="BE29" s="5">
        <f t="shared" si="27"/>
        <v>0.14111914355216554</v>
      </c>
      <c r="BF29" s="5">
        <f t="shared" si="28"/>
        <v>3.0694823766017669E-2</v>
      </c>
      <c r="BG29" s="5">
        <f t="shared" si="29"/>
        <v>0.13164752536774293</v>
      </c>
      <c r="BH29" s="5">
        <f t="shared" si="18"/>
        <v>0.21750999186493181</v>
      </c>
      <c r="BI29" s="5">
        <v>0.14982378199999999</v>
      </c>
      <c r="BJ29" s="5">
        <v>1.9159833000000001E-2</v>
      </c>
      <c r="BK29" s="5">
        <v>0.103519896</v>
      </c>
      <c r="BL29" s="5">
        <v>0.12788245400000001</v>
      </c>
      <c r="BM29" s="5">
        <v>0.40245688499999999</v>
      </c>
      <c r="BN29" s="5">
        <v>6.2797286999999993E-2</v>
      </c>
      <c r="BO29" s="5">
        <v>0.35057009300000003</v>
      </c>
      <c r="BP29" s="5">
        <v>0.15603481799999999</v>
      </c>
      <c r="BQ29" s="4">
        <v>0.17906141326983499</v>
      </c>
      <c r="BR29" s="4">
        <v>1.4500524779978201E-2</v>
      </c>
      <c r="BS29" s="4">
        <f t="shared" si="19"/>
        <v>0.17906141326983499</v>
      </c>
      <c r="BT29" s="4">
        <f t="shared" si="20"/>
        <v>8.0980734571366106E-2</v>
      </c>
      <c r="BU29" s="4">
        <v>2.6570022651341301</v>
      </c>
      <c r="BV29" s="4">
        <v>0.75423020916628103</v>
      </c>
      <c r="BW29" s="4">
        <f t="shared" si="21"/>
        <v>2.6570022651341301</v>
      </c>
      <c r="BX29" s="4">
        <f t="shared" si="22"/>
        <v>0.28386509829648421</v>
      </c>
      <c r="BY29" s="4">
        <v>2.0541085234555099</v>
      </c>
      <c r="BZ29" s="4">
        <v>0.654971295344979</v>
      </c>
      <c r="CA29" s="4">
        <f t="shared" si="23"/>
        <v>2.0541085234555099</v>
      </c>
      <c r="CB29" s="4">
        <f t="shared" si="24"/>
        <v>0.31885914880639221</v>
      </c>
      <c r="CC29" s="4">
        <v>276.36075878170101</v>
      </c>
      <c r="CD29" s="4">
        <v>78.046943041830005</v>
      </c>
      <c r="CE29" s="4">
        <v>276.36075878170101</v>
      </c>
      <c r="CF29" s="4">
        <f t="shared" si="25"/>
        <v>0.28240964233087718</v>
      </c>
    </row>
    <row r="30" spans="1:84" s="4" customFormat="1" x14ac:dyDescent="0.65">
      <c r="A30" s="6">
        <v>28</v>
      </c>
      <c r="B30" s="5">
        <v>1.22811808640284</v>
      </c>
      <c r="C30" s="5">
        <v>0.40267078161398301</v>
      </c>
      <c r="D30" s="5">
        <f>C30/B30</f>
        <v>0.32787627352138948</v>
      </c>
      <c r="E30" s="5">
        <v>0.17197004647870401</v>
      </c>
      <c r="F30" s="5">
        <v>2.7660503763486801E-2</v>
      </c>
      <c r="G30" s="5">
        <v>0.17197004599999999</v>
      </c>
      <c r="H30" s="5">
        <f t="shared" si="0"/>
        <v>0.16084489322337978</v>
      </c>
      <c r="I30" s="5">
        <v>1.20035956994507</v>
      </c>
      <c r="J30" s="5">
        <v>9.4711767719917905E-2</v>
      </c>
      <c r="K30" s="5">
        <f>J30+I30</f>
        <v>1.2950713376649878</v>
      </c>
      <c r="L30" s="5">
        <f t="shared" si="2"/>
        <v>7.8902830527899273E-2</v>
      </c>
      <c r="M30" s="5">
        <v>9.7718187039352006E-2</v>
      </c>
      <c r="N30" s="5">
        <v>1.0571441377769601E-3</v>
      </c>
      <c r="O30" s="5">
        <f t="shared" si="3"/>
        <v>9.8775331177128972E-2</v>
      </c>
      <c r="P30" s="5">
        <f t="shared" si="26"/>
        <v>1.0818294626682323E-2</v>
      </c>
      <c r="Q30" s="5">
        <v>2.2814141669999999</v>
      </c>
      <c r="R30" s="5">
        <v>1.2815751E-2</v>
      </c>
      <c r="S30" s="5">
        <f t="shared" si="4"/>
        <v>2.2942299180000001</v>
      </c>
      <c r="T30" s="7">
        <f t="shared" si="5"/>
        <v>5.6174591993756132E-3</v>
      </c>
      <c r="U30" s="5">
        <f>I30^0.5</f>
        <v>1.0956092231927723</v>
      </c>
      <c r="V30" s="5">
        <f>J30^0.5</f>
        <v>0.30775277045043464</v>
      </c>
      <c r="W30" s="5">
        <f>K30^0.5</f>
        <v>1.1380120112129695</v>
      </c>
      <c r="X30" s="5">
        <f t="shared" si="6"/>
        <v>0.28089647653165617</v>
      </c>
      <c r="Y30" s="5">
        <f t="shared" si="7"/>
        <v>0.31259908355488186</v>
      </c>
      <c r="Z30" s="5">
        <f t="shared" si="8"/>
        <v>3.2513753055852537E-2</v>
      </c>
      <c r="AA30" s="5">
        <f t="shared" si="9"/>
        <v>0.31428542946997873</v>
      </c>
      <c r="AB30" s="5">
        <f t="shared" si="10"/>
        <v>0.10401103127400634</v>
      </c>
      <c r="AC30" s="5">
        <v>1.510435092</v>
      </c>
      <c r="AD30" s="5">
        <v>0.11320667199999999</v>
      </c>
      <c r="AE30" s="5">
        <v>1.5148567529999999</v>
      </c>
      <c r="AF30" s="5">
        <v>7.4949710000000003E-2</v>
      </c>
      <c r="AG30" s="5">
        <f>PI() /20 * I30</f>
        <v>0.18855204033028175</v>
      </c>
      <c r="AH30" s="5">
        <f>PI() /20 *J30</f>
        <v>1.487728968386985E-2</v>
      </c>
      <c r="AI30" s="5">
        <f>PI() /20 *K30</f>
        <v>0.20342933001415162</v>
      </c>
      <c r="AJ30" s="5">
        <f t="shared" si="11"/>
        <v>7.8902830527899273E-2</v>
      </c>
      <c r="AK30" s="5">
        <v>29.77</v>
      </c>
      <c r="AL30" s="5">
        <v>15.91</v>
      </c>
      <c r="AM30" s="5">
        <v>72.39</v>
      </c>
      <c r="AN30" s="5">
        <v>0.53443063499999999</v>
      </c>
      <c r="AO30" s="5">
        <v>5.0978374664251103</v>
      </c>
      <c r="AP30" s="5">
        <v>1.0187513064390901</v>
      </c>
      <c r="AQ30" s="5">
        <f t="shared" si="12"/>
        <v>6.1165887728642003</v>
      </c>
      <c r="AR30" s="5">
        <f t="shared" si="13"/>
        <v>0.19983989547503084</v>
      </c>
      <c r="AS30" s="5">
        <v>1.775939742</v>
      </c>
      <c r="AT30" s="5">
        <v>0.139392511</v>
      </c>
      <c r="AU30" s="5">
        <v>1.9153325000000001</v>
      </c>
      <c r="AV30" s="5">
        <v>7.8489437999999995E-2</v>
      </c>
      <c r="AW30" s="5">
        <v>9.5322427049999998</v>
      </c>
      <c r="AX30" s="5">
        <v>0.42324548699999998</v>
      </c>
      <c r="AY30" s="5">
        <v>9.9571631039999993</v>
      </c>
      <c r="AZ30" s="5">
        <v>4.4401458999999997E-2</v>
      </c>
      <c r="BA30" s="5">
        <f t="shared" si="31"/>
        <v>0.20080118079107512</v>
      </c>
      <c r="BB30" s="5">
        <f t="shared" si="32"/>
        <v>7.7155498469358486E-2</v>
      </c>
      <c r="BC30" s="5">
        <f t="shared" si="30"/>
        <v>0.13375423985802118</v>
      </c>
      <c r="BD30" s="5">
        <f t="shared" si="17"/>
        <v>0.38423827073823547</v>
      </c>
      <c r="BE30" s="5">
        <f t="shared" si="27"/>
        <v>0.13845055724472877</v>
      </c>
      <c r="BF30" s="5">
        <f t="shared" si="28"/>
        <v>3.2213136551439044E-2</v>
      </c>
      <c r="BG30" s="5">
        <f t="shared" si="29"/>
        <v>0.12707777600795991</v>
      </c>
      <c r="BH30" s="5">
        <f t="shared" si="18"/>
        <v>0.23266888333644101</v>
      </c>
      <c r="BI30" s="5">
        <v>0.276829679</v>
      </c>
      <c r="BJ30" s="5">
        <v>2.8381604000000001E-2</v>
      </c>
      <c r="BK30" s="5">
        <v>0.178046024</v>
      </c>
      <c r="BL30" s="5">
        <v>0.10252370299999999</v>
      </c>
      <c r="BM30" s="5">
        <v>0.40678117499999999</v>
      </c>
      <c r="BN30" s="5">
        <v>8.6475482000000006E-2</v>
      </c>
      <c r="BO30" s="5">
        <v>0.3505974</v>
      </c>
      <c r="BP30" s="5">
        <v>0.21258477000000001</v>
      </c>
      <c r="BQ30" s="4">
        <v>0.20566101166709</v>
      </c>
      <c r="BR30" s="4">
        <v>2.4297638580333802E-2</v>
      </c>
      <c r="BS30" s="4">
        <f t="shared" si="19"/>
        <v>0.20566101166709</v>
      </c>
      <c r="BT30" s="4">
        <f t="shared" si="20"/>
        <v>0.11814411678410471</v>
      </c>
      <c r="BU30" s="4">
        <v>2.9689185700857998</v>
      </c>
      <c r="BV30" s="4">
        <v>0.88245281890374105</v>
      </c>
      <c r="BW30" s="4">
        <f t="shared" si="21"/>
        <v>2.9689185700857998</v>
      </c>
      <c r="BX30" s="4">
        <f t="shared" si="22"/>
        <v>0.29723038812689251</v>
      </c>
      <c r="BY30" s="4">
        <v>2.7554401437431801</v>
      </c>
      <c r="BZ30" s="4">
        <v>0.715377915365495</v>
      </c>
      <c r="CA30" s="4">
        <f t="shared" si="23"/>
        <v>2.7554401437431801</v>
      </c>
      <c r="CB30" s="4">
        <f t="shared" si="24"/>
        <v>0.25962382706440368</v>
      </c>
      <c r="CC30" s="4">
        <v>308.70911548236398</v>
      </c>
      <c r="CD30" s="4">
        <v>95.442074663699003</v>
      </c>
      <c r="CE30" s="4">
        <v>308.70911548236398</v>
      </c>
      <c r="CF30" s="4">
        <f t="shared" si="25"/>
        <v>0.30916506794614379</v>
      </c>
    </row>
    <row r="31" spans="1:84" s="4" customFormat="1" x14ac:dyDescent="0.65">
      <c r="A31" s="6">
        <v>29</v>
      </c>
      <c r="B31" s="5">
        <v>1.30877447463015</v>
      </c>
      <c r="C31" s="5">
        <v>0.46179581625062599</v>
      </c>
      <c r="D31" s="5">
        <f>C31/B31</f>
        <v>0.35284598317149035</v>
      </c>
      <c r="E31" s="5">
        <v>0.20363933376605201</v>
      </c>
      <c r="F31" s="5">
        <v>3.6623911272295202E-2</v>
      </c>
      <c r="G31" s="5">
        <v>0.20363933400000001</v>
      </c>
      <c r="H31" s="5">
        <f t="shared" si="0"/>
        <v>0.17984694113353383</v>
      </c>
      <c r="I31" s="5">
        <v>2.3414328850319901</v>
      </c>
      <c r="J31" s="5">
        <v>0.113092163371459</v>
      </c>
      <c r="K31" s="5">
        <f>J31+I31</f>
        <v>2.4545250484034491</v>
      </c>
      <c r="L31" s="5">
        <f t="shared" si="2"/>
        <v>4.8300407880328314E-2</v>
      </c>
      <c r="M31" s="5">
        <v>0.115945992598595</v>
      </c>
      <c r="N31" s="5">
        <v>1.62837894916718E-3</v>
      </c>
      <c r="O31" s="5">
        <f t="shared" si="3"/>
        <v>0.11757437154776218</v>
      </c>
      <c r="P31" s="5">
        <f t="shared" si="26"/>
        <v>1.4044288316238988E-2</v>
      </c>
      <c r="Q31" s="5">
        <v>1.738562438</v>
      </c>
      <c r="R31" s="5">
        <v>1.072676E-2</v>
      </c>
      <c r="S31" s="5">
        <f t="shared" si="4"/>
        <v>1.749289198</v>
      </c>
      <c r="T31" s="7">
        <f t="shared" si="5"/>
        <v>6.1699020786045531E-3</v>
      </c>
      <c r="U31" s="5">
        <f>I31^0.5</f>
        <v>1.5301741355257545</v>
      </c>
      <c r="V31" s="5">
        <f>J31^0.5</f>
        <v>0.33629178308644264</v>
      </c>
      <c r="W31" s="5">
        <f>K31^0.5</f>
        <v>1.566692391123238</v>
      </c>
      <c r="X31" s="5">
        <f t="shared" si="6"/>
        <v>0.21977353771627808</v>
      </c>
      <c r="Y31" s="5">
        <f t="shared" si="7"/>
        <v>0.34050843249264034</v>
      </c>
      <c r="Z31" s="5">
        <f t="shared" si="8"/>
        <v>4.0353177683637012E-2</v>
      </c>
      <c r="AA31" s="5">
        <f t="shared" si="9"/>
        <v>0.34289119491139192</v>
      </c>
      <c r="AB31" s="5">
        <f t="shared" si="10"/>
        <v>0.11850860017837941</v>
      </c>
      <c r="AC31" s="5">
        <v>1.3185455770000001</v>
      </c>
      <c r="AD31" s="5">
        <v>0.103570071</v>
      </c>
      <c r="AE31" s="5">
        <v>1.3228063809999999</v>
      </c>
      <c r="AF31" s="5">
        <v>7.8548722000000001E-2</v>
      </c>
      <c r="AG31" s="5">
        <f>PI() /20 * I31</f>
        <v>0.36779141752450273</v>
      </c>
      <c r="AH31" s="5">
        <f>PI() /20 *J31</f>
        <v>1.7764475481317613E-2</v>
      </c>
      <c r="AI31" s="5">
        <f>PI() /20 *K31</f>
        <v>0.38555589300582033</v>
      </c>
      <c r="AJ31" s="5">
        <f t="shared" si="11"/>
        <v>4.8300407880328314E-2</v>
      </c>
      <c r="AK31" s="5">
        <v>24.37</v>
      </c>
      <c r="AL31" s="5">
        <v>13.58</v>
      </c>
      <c r="AM31" s="5">
        <v>69.5</v>
      </c>
      <c r="AN31" s="5">
        <v>0.557242511</v>
      </c>
      <c r="AO31" s="5">
        <v>6.8742423377556099</v>
      </c>
      <c r="AP31" s="5">
        <v>1.21422224145792</v>
      </c>
      <c r="AQ31" s="5">
        <f t="shared" si="12"/>
        <v>8.0884645792135306</v>
      </c>
      <c r="AR31" s="5">
        <f t="shared" si="13"/>
        <v>0.17663361019279322</v>
      </c>
      <c r="AS31" s="5">
        <v>1.806972314</v>
      </c>
      <c r="AT31" s="5">
        <v>0.18474780800000001</v>
      </c>
      <c r="AU31" s="5">
        <v>1.9917204180000001</v>
      </c>
      <c r="AV31" s="5">
        <v>0.102241637</v>
      </c>
      <c r="AW31" s="5">
        <v>8.3910938749999993</v>
      </c>
      <c r="AX31" s="5">
        <v>0.35876492999999998</v>
      </c>
      <c r="AY31" s="5">
        <v>8.7514828799999993</v>
      </c>
      <c r="AZ31" s="5">
        <v>4.2755441999999998E-2</v>
      </c>
      <c r="BA31" s="5">
        <f t="shared" si="31"/>
        <v>0.30996531005237238</v>
      </c>
      <c r="BB31" s="5">
        <f t="shared" si="32"/>
        <v>9.1257038533174448E-2</v>
      </c>
      <c r="BC31" s="5">
        <f t="shared" si="30"/>
        <v>0.18792793079069608</v>
      </c>
      <c r="BD31" s="5">
        <f t="shared" si="17"/>
        <v>0.29441048908910311</v>
      </c>
      <c r="BE31" s="5">
        <f t="shared" si="27"/>
        <v>0.12987197717665733</v>
      </c>
      <c r="BF31" s="5">
        <f t="shared" si="28"/>
        <v>3.6620869175167617E-2</v>
      </c>
      <c r="BG31" s="5">
        <f t="shared" si="29"/>
        <v>0.12056556592678397</v>
      </c>
      <c r="BH31" s="5">
        <f t="shared" si="18"/>
        <v>0.28197668173908197</v>
      </c>
      <c r="BI31" s="5">
        <v>0.267095998</v>
      </c>
      <c r="BJ31" s="5">
        <v>2.8105051999999998E-2</v>
      </c>
      <c r="BK31" s="5">
        <v>0.15867330900000001</v>
      </c>
      <c r="BL31" s="5">
        <v>0.105224533</v>
      </c>
      <c r="BM31" s="5">
        <v>0.78675040299999999</v>
      </c>
      <c r="BN31" s="5">
        <v>0.14292633900000001</v>
      </c>
      <c r="BO31" s="5">
        <v>0.643468598</v>
      </c>
      <c r="BP31" s="5">
        <v>0.18166668699999999</v>
      </c>
      <c r="BQ31" s="4">
        <v>0.212459676685577</v>
      </c>
      <c r="BR31" s="4">
        <v>2.4649204532634101E-2</v>
      </c>
      <c r="BS31" s="4">
        <f t="shared" si="19"/>
        <v>0.212459676685577</v>
      </c>
      <c r="BT31" s="4">
        <f t="shared" si="20"/>
        <v>0.11601827187712854</v>
      </c>
      <c r="BU31" s="4">
        <v>2.7651623766559701</v>
      </c>
      <c r="BV31" s="4">
        <v>1.03001736825497</v>
      </c>
      <c r="BW31" s="4">
        <f t="shared" si="21"/>
        <v>2.7651623766559701</v>
      </c>
      <c r="BX31" s="4">
        <f t="shared" si="22"/>
        <v>0.37249796863669699</v>
      </c>
      <c r="BY31" s="4">
        <v>2.8913109193747202</v>
      </c>
      <c r="BZ31" s="4">
        <v>0.782546031801581</v>
      </c>
      <c r="CA31" s="4">
        <f t="shared" si="23"/>
        <v>2.8913109193747202</v>
      </c>
      <c r="CB31" s="4">
        <f t="shared" si="24"/>
        <v>0.27065440335652857</v>
      </c>
      <c r="CC31" s="4">
        <v>351.33865955714202</v>
      </c>
      <c r="CD31" s="4">
        <v>109.973257691776</v>
      </c>
      <c r="CE31" s="4">
        <v>351.33865955714202</v>
      </c>
      <c r="CF31" s="4">
        <f t="shared" si="25"/>
        <v>0.31301211722728123</v>
      </c>
    </row>
    <row r="32" spans="1:84" s="4" customFormat="1" x14ac:dyDescent="0.65">
      <c r="A32" s="6">
        <v>30</v>
      </c>
      <c r="B32" s="5">
        <v>1.13611582523009</v>
      </c>
      <c r="C32" s="5">
        <v>0.32890335914395902</v>
      </c>
      <c r="D32" s="5">
        <f>C32/B32</f>
        <v>0.28949808799410781</v>
      </c>
      <c r="E32" s="5">
        <v>0.132178528268354</v>
      </c>
      <c r="F32" s="5">
        <v>2.4941577248202802E-2</v>
      </c>
      <c r="G32" s="5">
        <v>0.13217852799999999</v>
      </c>
      <c r="H32" s="5">
        <f t="shared" si="0"/>
        <v>0.18869613374394242</v>
      </c>
      <c r="I32" s="5">
        <v>1.1526501959173101</v>
      </c>
      <c r="J32" s="5">
        <v>5.6100612796851398E-2</v>
      </c>
      <c r="K32" s="5">
        <f>J32+I32</f>
        <v>1.2087508087141614</v>
      </c>
      <c r="L32" s="5">
        <f t="shared" si="2"/>
        <v>4.8670978407464739E-2</v>
      </c>
      <c r="M32" s="5">
        <v>7.4178556978283502E-2</v>
      </c>
      <c r="N32" s="5">
        <v>9.9214421684343289E-4</v>
      </c>
      <c r="O32" s="5">
        <f t="shared" si="3"/>
        <v>7.5170701195126935E-2</v>
      </c>
      <c r="P32" s="5">
        <f t="shared" si="26"/>
        <v>1.3375081118575721E-2</v>
      </c>
      <c r="Q32" s="5">
        <v>4.4089735069999998</v>
      </c>
      <c r="R32" s="5">
        <v>7.0964660000000001E-3</v>
      </c>
      <c r="S32" s="5">
        <f t="shared" si="4"/>
        <v>4.4160699729999999</v>
      </c>
      <c r="T32" s="7">
        <f t="shared" si="5"/>
        <v>1.6095506105294455E-3</v>
      </c>
      <c r="U32" s="5">
        <f>I32^0.5</f>
        <v>1.0736154786129484</v>
      </c>
      <c r="V32" s="5">
        <f>J32^0.5</f>
        <v>0.23685567925817486</v>
      </c>
      <c r="W32" s="5">
        <f>K32^0.5</f>
        <v>1.0994320391521075</v>
      </c>
      <c r="X32" s="5">
        <f t="shared" si="6"/>
        <v>0.22061500041353657</v>
      </c>
      <c r="Y32" s="5">
        <f t="shared" si="7"/>
        <v>0.27235740668886443</v>
      </c>
      <c r="Z32" s="5">
        <f t="shared" si="8"/>
        <v>3.1498320857522438E-2</v>
      </c>
      <c r="AA32" s="5">
        <f t="shared" si="9"/>
        <v>0.27417275793763124</v>
      </c>
      <c r="AB32" s="5">
        <f t="shared" si="10"/>
        <v>0.11565068576785753</v>
      </c>
      <c r="AC32" s="5">
        <v>2.0997555829999999</v>
      </c>
      <c r="AD32" s="5">
        <v>8.4240523999999997E-2</v>
      </c>
      <c r="AE32" s="5">
        <v>2.1018599170000001</v>
      </c>
      <c r="AF32" s="5">
        <v>4.0119204999999998E-2</v>
      </c>
      <c r="AG32" s="5">
        <f>PI() /20 * I32</f>
        <v>0.18105786938263285</v>
      </c>
      <c r="AH32" s="5">
        <f>PI() /20 *J32</f>
        <v>8.8122636512236938E-3</v>
      </c>
      <c r="AI32" s="5">
        <f>PI() /20 *K32</f>
        <v>0.18987013303385653</v>
      </c>
      <c r="AJ32" s="5">
        <f t="shared" si="11"/>
        <v>4.8670978407464732E-2</v>
      </c>
      <c r="AK32" s="5">
        <v>32.909999999999997</v>
      </c>
      <c r="AL32" s="5">
        <v>13</v>
      </c>
      <c r="AM32" s="5">
        <v>66.45</v>
      </c>
      <c r="AN32" s="5">
        <v>0.39501671199999999</v>
      </c>
      <c r="AO32" s="5">
        <v>4.9803795908294699</v>
      </c>
      <c r="AP32" s="5">
        <v>0.82745508862658301</v>
      </c>
      <c r="AQ32" s="5">
        <f t="shared" si="12"/>
        <v>5.8078346794560529</v>
      </c>
      <c r="AR32" s="5">
        <f t="shared" si="13"/>
        <v>0.16614297636071801</v>
      </c>
      <c r="AS32" s="5">
        <v>1.632549429</v>
      </c>
      <c r="AT32" s="5">
        <v>0.12546929700000001</v>
      </c>
      <c r="AU32" s="5">
        <v>1.758020919</v>
      </c>
      <c r="AV32" s="5">
        <v>7.6854823000000003E-2</v>
      </c>
      <c r="AW32" s="5">
        <v>12.0770114</v>
      </c>
      <c r="AX32" s="5">
        <v>0.26244868500000001</v>
      </c>
      <c r="AY32" s="5">
        <v>12.34241402</v>
      </c>
      <c r="AZ32" s="5">
        <v>2.1731261000000002E-2</v>
      </c>
      <c r="BA32" s="5">
        <f t="shared" si="31"/>
        <v>0.18714784175586305</v>
      </c>
      <c r="BB32" s="5">
        <f t="shared" si="32"/>
        <v>6.5691945880784766E-2</v>
      </c>
      <c r="BC32" s="5">
        <f t="shared" si="30"/>
        <v>0.13487172004736633</v>
      </c>
      <c r="BD32" s="5">
        <f t="shared" si="17"/>
        <v>0.35101631557408403</v>
      </c>
      <c r="BE32" s="5">
        <f t="shared" si="27"/>
        <v>0.12204162112862846</v>
      </c>
      <c r="BF32" s="5">
        <f t="shared" si="28"/>
        <v>3.4627025523971719E-2</v>
      </c>
      <c r="BG32" s="5">
        <f t="shared" si="29"/>
        <v>0.11376722838682427</v>
      </c>
      <c r="BH32" s="5">
        <f t="shared" si="18"/>
        <v>0.28373128121164337</v>
      </c>
      <c r="BI32" s="5">
        <v>0.36601998899999999</v>
      </c>
      <c r="BJ32" s="5">
        <v>2.3364118E-2</v>
      </c>
      <c r="BK32" s="5">
        <v>0.25784355199999998</v>
      </c>
      <c r="BL32" s="5">
        <v>6.3832900999999997E-2</v>
      </c>
      <c r="BM32" s="5">
        <v>0.39986122899999998</v>
      </c>
      <c r="BN32" s="5">
        <v>5.7461879E-2</v>
      </c>
      <c r="BO32" s="5">
        <v>0.34924595200000003</v>
      </c>
      <c r="BP32" s="5">
        <v>0.14370455300000001</v>
      </c>
      <c r="BQ32" s="4">
        <v>0.23255931699266799</v>
      </c>
      <c r="BR32" s="4">
        <v>2.1178876167504398E-2</v>
      </c>
      <c r="BS32" s="4">
        <f t="shared" si="19"/>
        <v>0.23255931699266799</v>
      </c>
      <c r="BT32" s="4">
        <f t="shared" si="20"/>
        <v>9.1068706433172553E-2</v>
      </c>
      <c r="BU32" s="4">
        <v>2.0084651661752302</v>
      </c>
      <c r="BV32" s="4">
        <v>0.72089491972464803</v>
      </c>
      <c r="BW32" s="4">
        <f t="shared" si="21"/>
        <v>2.0084651661752302</v>
      </c>
      <c r="BX32" s="4">
        <f t="shared" si="22"/>
        <v>0.35892826615333639</v>
      </c>
      <c r="BY32" s="4">
        <v>2.2525199420681798</v>
      </c>
      <c r="BZ32" s="4">
        <v>0.65348923889389299</v>
      </c>
      <c r="CA32" s="4">
        <f t="shared" si="23"/>
        <v>2.2525199420681798</v>
      </c>
      <c r="CB32" s="4">
        <f t="shared" si="24"/>
        <v>0.29011474069076765</v>
      </c>
      <c r="CC32" s="4">
        <v>261.31335500888002</v>
      </c>
      <c r="CD32" s="4">
        <v>72.631887214522393</v>
      </c>
      <c r="CE32" s="4">
        <v>261.31335500888002</v>
      </c>
      <c r="CF32" s="4">
        <f t="shared" si="25"/>
        <v>0.27794938843464084</v>
      </c>
    </row>
    <row r="33" spans="1:84" s="4" customFormat="1" x14ac:dyDescent="0.65">
      <c r="A33" s="6">
        <v>31</v>
      </c>
      <c r="B33" s="5">
        <v>1.6947013974887599</v>
      </c>
      <c r="C33" s="5">
        <v>0.389801460724153</v>
      </c>
      <c r="D33" s="5">
        <f>C33/B33</f>
        <v>0.23001188368745554</v>
      </c>
      <c r="E33" s="5">
        <v>0.27789785662991301</v>
      </c>
      <c r="F33" s="5">
        <v>2.99973806919233E-2</v>
      </c>
      <c r="G33" s="5">
        <v>0.27789785700000003</v>
      </c>
      <c r="H33" s="5">
        <f t="shared" si="0"/>
        <v>0.10794390808084546</v>
      </c>
      <c r="I33" s="5">
        <v>3.6542121037994502</v>
      </c>
      <c r="J33" s="5">
        <v>0.20063876481394699</v>
      </c>
      <c r="K33" s="5">
        <f>J33+I33</f>
        <v>3.8548508686133971</v>
      </c>
      <c r="L33" s="5">
        <f t="shared" si="2"/>
        <v>5.4906162837492042E-2</v>
      </c>
      <c r="M33" s="5">
        <v>0.23918735236734001</v>
      </c>
      <c r="N33" s="5">
        <v>1.5879918899498299E-3</v>
      </c>
      <c r="O33" s="5">
        <f t="shared" si="3"/>
        <v>0.24077534425728983</v>
      </c>
      <c r="P33" s="5">
        <f t="shared" si="26"/>
        <v>6.6391131229673805E-3</v>
      </c>
      <c r="Q33" s="5">
        <v>9.6194385570000005</v>
      </c>
      <c r="R33" s="5">
        <v>7.6296767000000001E-2</v>
      </c>
      <c r="S33" s="5">
        <f t="shared" si="4"/>
        <v>9.695735324000001</v>
      </c>
      <c r="T33" s="7">
        <f t="shared" si="5"/>
        <v>7.9315197605248338E-3</v>
      </c>
      <c r="U33" s="5">
        <f>I33^0.5</f>
        <v>1.9115993575536299</v>
      </c>
      <c r="V33" s="5">
        <f>J33^0.5</f>
        <v>0.44792718695558881</v>
      </c>
      <c r="W33" s="5">
        <f>K33^0.5</f>
        <v>1.9633774136964592</v>
      </c>
      <c r="X33" s="5">
        <f t="shared" si="6"/>
        <v>0.23432064108288037</v>
      </c>
      <c r="Y33" s="5">
        <f t="shared" si="7"/>
        <v>0.48906784025055255</v>
      </c>
      <c r="Z33" s="5">
        <f t="shared" si="8"/>
        <v>3.9849615932275054E-2</v>
      </c>
      <c r="AA33" s="5">
        <f t="shared" si="9"/>
        <v>0.49068864288598513</v>
      </c>
      <c r="AB33" s="5">
        <f t="shared" si="10"/>
        <v>8.148075308296665E-2</v>
      </c>
      <c r="AC33" s="5">
        <v>3.1015219740000002</v>
      </c>
      <c r="AD33" s="5">
        <v>0.27621869500000001</v>
      </c>
      <c r="AE33" s="5">
        <v>3.1144298030000002</v>
      </c>
      <c r="AF33" s="5">
        <v>8.9059079999999999E-2</v>
      </c>
      <c r="AG33" s="5">
        <f>PI() /20 * I33</f>
        <v>0.57400229499776279</v>
      </c>
      <c r="AH33" s="5">
        <f>PI() /20 *J33</f>
        <v>3.151626347824131E-2</v>
      </c>
      <c r="AI33" s="5">
        <f>PI() /20 *K33</f>
        <v>0.60551855847600411</v>
      </c>
      <c r="AJ33" s="5">
        <f t="shared" si="11"/>
        <v>5.4906162837492049E-2</v>
      </c>
      <c r="AK33" s="5">
        <v>25.73</v>
      </c>
      <c r="AL33" s="5">
        <v>14.44</v>
      </c>
      <c r="AM33" s="5">
        <v>67.12</v>
      </c>
      <c r="AN33" s="5">
        <v>0.56121259199999995</v>
      </c>
      <c r="AO33" s="5">
        <v>8.8332585067559499</v>
      </c>
      <c r="AP33" s="5">
        <v>1.21174838881725</v>
      </c>
      <c r="AQ33" s="5">
        <f t="shared" si="12"/>
        <v>10.0450068955732</v>
      </c>
      <c r="AR33" s="5">
        <f t="shared" si="13"/>
        <v>0.1371802249295056</v>
      </c>
      <c r="AS33" s="5">
        <v>2.6056236070000001</v>
      </c>
      <c r="AT33" s="5">
        <v>0.22887262</v>
      </c>
      <c r="AU33" s="5">
        <v>2.8344970389999999</v>
      </c>
      <c r="AV33" s="5">
        <v>8.7837944000000001E-2</v>
      </c>
      <c r="AW33" s="5">
        <v>18.303332940000001</v>
      </c>
      <c r="AX33" s="5">
        <v>0.94926614200000003</v>
      </c>
      <c r="AY33" s="5">
        <v>19.257036240000001</v>
      </c>
      <c r="AZ33" s="5">
        <v>5.1863021000000002E-2</v>
      </c>
      <c r="BA33" s="5">
        <f t="shared" si="31"/>
        <v>0.37685734381903729</v>
      </c>
      <c r="BB33" s="5">
        <f t="shared" si="32"/>
        <v>0.11787557551462864</v>
      </c>
      <c r="BC33" s="5">
        <f t="shared" si="30"/>
        <v>0.23965021157227431</v>
      </c>
      <c r="BD33" s="5">
        <f t="shared" si="17"/>
        <v>0.31278566664003021</v>
      </c>
      <c r="BE33" s="5">
        <f t="shared" si="27"/>
        <v>0.1645540727294299</v>
      </c>
      <c r="BF33" s="5">
        <f t="shared" si="28"/>
        <v>3.6200778868331354E-2</v>
      </c>
      <c r="BG33" s="5">
        <f t="shared" si="29"/>
        <v>0.15482136303573613</v>
      </c>
      <c r="BH33" s="5">
        <f t="shared" si="18"/>
        <v>0.21999321115470014</v>
      </c>
      <c r="BI33" s="5">
        <v>0.61144158100000001</v>
      </c>
      <c r="BJ33" s="5">
        <v>7.2689130000000005E-2</v>
      </c>
      <c r="BK33" s="5">
        <v>0.38014787999999999</v>
      </c>
      <c r="BL33" s="5">
        <v>0.118881562</v>
      </c>
      <c r="BM33" s="5">
        <v>1.1231617780000001</v>
      </c>
      <c r="BN33" s="5">
        <v>0.172996861</v>
      </c>
      <c r="BO33" s="5">
        <v>0.92854580399999997</v>
      </c>
      <c r="BP33" s="5">
        <v>0.15402666300000001</v>
      </c>
      <c r="BQ33" s="4">
        <v>0.406927328966463</v>
      </c>
      <c r="BR33" s="4">
        <v>2.7697478346783998E-2</v>
      </c>
      <c r="BS33" s="4">
        <f t="shared" si="19"/>
        <v>0.406927328966463</v>
      </c>
      <c r="BT33" s="4">
        <f t="shared" si="20"/>
        <v>6.8064925541205648E-2</v>
      </c>
      <c r="BU33" s="4">
        <v>2.8815714418382798</v>
      </c>
      <c r="BV33" s="4">
        <v>0.77563767726744604</v>
      </c>
      <c r="BW33" s="4">
        <f t="shared" si="21"/>
        <v>2.8815714418382798</v>
      </c>
      <c r="BX33" s="4">
        <f t="shared" si="22"/>
        <v>0.26917176718430863</v>
      </c>
      <c r="BY33" s="4">
        <v>3.2816846861708102</v>
      </c>
      <c r="BZ33" s="4">
        <v>0.65770342082891198</v>
      </c>
      <c r="CA33" s="4">
        <f t="shared" si="23"/>
        <v>3.2816846861708102</v>
      </c>
      <c r="CB33" s="4">
        <f t="shared" si="24"/>
        <v>0.20041639698064484</v>
      </c>
      <c r="CC33" s="4">
        <v>377.29755928941302</v>
      </c>
      <c r="CD33" s="4">
        <v>91.557372653636094</v>
      </c>
      <c r="CE33" s="4">
        <v>377.29755928941302</v>
      </c>
      <c r="CF33" s="4">
        <f t="shared" si="25"/>
        <v>0.2426662203330219</v>
      </c>
    </row>
    <row r="34" spans="1:84" s="4" customFormat="1" x14ac:dyDescent="0.65">
      <c r="A34" s="6">
        <v>32</v>
      </c>
      <c r="B34" s="5">
        <v>1.3203797540302999</v>
      </c>
      <c r="C34" s="5">
        <v>0.35819260368111</v>
      </c>
      <c r="D34" s="5">
        <f>C34/B34</f>
        <v>0.27127998788815888</v>
      </c>
      <c r="E34" s="5">
        <v>0.20724076381061801</v>
      </c>
      <c r="F34" s="5">
        <v>2.7942518588123098E-2</v>
      </c>
      <c r="G34" s="5">
        <v>0.20724076399999999</v>
      </c>
      <c r="H34" s="5">
        <f t="shared" si="0"/>
        <v>0.13483118897234764</v>
      </c>
      <c r="I34" s="5">
        <v>2.3975483778037701</v>
      </c>
      <c r="J34" s="5">
        <v>9.8708171029251099E-2</v>
      </c>
      <c r="K34" s="5">
        <f>J34+I34</f>
        <v>2.4962565488330211</v>
      </c>
      <c r="L34" s="5">
        <f t="shared" si="2"/>
        <v>4.1170460601788104E-2</v>
      </c>
      <c r="M34" s="5">
        <v>0.13380386982637199</v>
      </c>
      <c r="N34" s="5">
        <v>1.3245372790431299E-3</v>
      </c>
      <c r="O34" s="5">
        <f t="shared" si="3"/>
        <v>0.13512840710541513</v>
      </c>
      <c r="P34" s="5">
        <f t="shared" si="26"/>
        <v>9.8990954503923555E-3</v>
      </c>
      <c r="Q34" s="5">
        <v>1.5218949669999999</v>
      </c>
      <c r="R34" s="5">
        <v>1.7326369000000001E-2</v>
      </c>
      <c r="S34" s="5">
        <f t="shared" si="4"/>
        <v>1.539221336</v>
      </c>
      <c r="T34" s="7">
        <f t="shared" si="5"/>
        <v>1.1384733753443054E-2</v>
      </c>
      <c r="U34" s="5">
        <f>I34^0.5</f>
        <v>1.5484018786490057</v>
      </c>
      <c r="V34" s="5">
        <f>J34^0.5</f>
        <v>0.3141785655152991</v>
      </c>
      <c r="W34" s="5">
        <f>K34^0.5</f>
        <v>1.5799546034089147</v>
      </c>
      <c r="X34" s="5">
        <f t="shared" si="6"/>
        <v>0.20290505316967367</v>
      </c>
      <c r="Y34" s="5">
        <f t="shared" si="7"/>
        <v>0.36579211285424401</v>
      </c>
      <c r="Z34" s="5">
        <f t="shared" si="8"/>
        <v>3.6394192930234485E-2</v>
      </c>
      <c r="AA34" s="5">
        <f t="shared" si="9"/>
        <v>0.36759815982321664</v>
      </c>
      <c r="AB34" s="5">
        <f t="shared" si="10"/>
        <v>9.9494198074020143E-2</v>
      </c>
      <c r="AC34" s="5">
        <v>1.233651072</v>
      </c>
      <c r="AD34" s="5">
        <v>0.13162966600000001</v>
      </c>
      <c r="AE34" s="5">
        <v>1.2407280380000001</v>
      </c>
      <c r="AF34" s="5">
        <v>0.106699268</v>
      </c>
      <c r="AG34" s="5">
        <f>PI() /20 * I34</f>
        <v>0.37660601851672248</v>
      </c>
      <c r="AH34" s="5">
        <f>PI() /20 *J34</f>
        <v>1.5505043247739004E-2</v>
      </c>
      <c r="AI34" s="5">
        <f>PI() /20 *K34</f>
        <v>0.39211106176446148</v>
      </c>
      <c r="AJ34" s="5">
        <f t="shared" si="11"/>
        <v>4.1170460601788104E-2</v>
      </c>
      <c r="AK34" s="5">
        <v>28.9</v>
      </c>
      <c r="AL34" s="5">
        <v>17.55</v>
      </c>
      <c r="AM34" s="5">
        <v>68.209999999999994</v>
      </c>
      <c r="AN34" s="5">
        <v>0.60726643599999997</v>
      </c>
      <c r="AO34" s="5">
        <v>6.9281900604092401</v>
      </c>
      <c r="AP34" s="5">
        <v>1.15541669723105</v>
      </c>
      <c r="AQ34" s="5">
        <f t="shared" si="12"/>
        <v>8.0836067576402897</v>
      </c>
      <c r="AR34" s="5">
        <f t="shared" si="13"/>
        <v>0.16677035230797363</v>
      </c>
      <c r="AS34" s="5">
        <v>2.1272295840000002</v>
      </c>
      <c r="AT34" s="5">
        <v>0.236748444</v>
      </c>
      <c r="AU34" s="5">
        <v>2.363979182</v>
      </c>
      <c r="AV34" s="5">
        <v>0.11129426100000001</v>
      </c>
      <c r="AW34" s="5">
        <v>7.6166825510000002</v>
      </c>
      <c r="AX34" s="5">
        <v>0.50717551999999999</v>
      </c>
      <c r="AY34" s="5">
        <v>8.1248191310000006</v>
      </c>
      <c r="AZ34" s="5">
        <v>6.6587457000000003E-2</v>
      </c>
      <c r="BA34" s="5">
        <f t="shared" si="31"/>
        <v>0.28802803940085298</v>
      </c>
      <c r="BB34" s="5">
        <f t="shared" si="32"/>
        <v>7.4995981289959379E-2</v>
      </c>
      <c r="BC34" s="5">
        <f t="shared" si="30"/>
        <v>0.19130247281890245</v>
      </c>
      <c r="BD34" s="5">
        <f t="shared" si="17"/>
        <v>0.26037736272469758</v>
      </c>
      <c r="BE34" s="5">
        <f t="shared" si="27"/>
        <v>0.13897108252385157</v>
      </c>
      <c r="BF34" s="5">
        <f t="shared" si="28"/>
        <v>3.3858114810996424E-2</v>
      </c>
      <c r="BG34" s="5">
        <f t="shared" si="29"/>
        <v>0.12929172789036789</v>
      </c>
      <c r="BH34" s="5">
        <f t="shared" si="18"/>
        <v>0.24363424531276401</v>
      </c>
      <c r="BI34" s="5">
        <v>0.229479249</v>
      </c>
      <c r="BJ34" s="5">
        <v>3.1420653999999999E-2</v>
      </c>
      <c r="BK34" s="5">
        <v>0.150228583</v>
      </c>
      <c r="BL34" s="5">
        <v>0.136921548</v>
      </c>
      <c r="BM34" s="5">
        <v>0.81970387</v>
      </c>
      <c r="BN34" s="5">
        <v>0.131810753</v>
      </c>
      <c r="BO34" s="5">
        <v>0.69773416700000002</v>
      </c>
      <c r="BP34" s="5">
        <v>0.160802892</v>
      </c>
      <c r="BQ34" s="4">
        <v>0.19334968859855001</v>
      </c>
      <c r="BR34" s="4">
        <v>1.8876556628427799E-2</v>
      </c>
      <c r="BS34" s="4">
        <f t="shared" si="19"/>
        <v>0.19334968859855001</v>
      </c>
      <c r="BT34" s="4">
        <f t="shared" si="20"/>
        <v>9.7629102820129182E-2</v>
      </c>
      <c r="BU34" s="4">
        <v>2.7540449400481801</v>
      </c>
      <c r="BV34" s="4">
        <v>0.72393981598115997</v>
      </c>
      <c r="BW34" s="4">
        <f t="shared" si="21"/>
        <v>2.7540449400481801</v>
      </c>
      <c r="BX34" s="4">
        <f t="shared" si="22"/>
        <v>0.26286419856623516</v>
      </c>
      <c r="BY34" s="4">
        <v>2.7837829774161298</v>
      </c>
      <c r="BZ34" s="4">
        <v>0.61417982920742498</v>
      </c>
      <c r="CA34" s="4">
        <f t="shared" si="23"/>
        <v>2.7837829774161298</v>
      </c>
      <c r="CB34" s="4">
        <f t="shared" si="24"/>
        <v>0.22062776954599331</v>
      </c>
      <c r="CC34" s="4">
        <v>334.34894174216799</v>
      </c>
      <c r="CD34" s="4">
        <v>83.417273269833203</v>
      </c>
      <c r="CE34" s="4">
        <v>334.34894174216799</v>
      </c>
      <c r="CF34" s="4">
        <f t="shared" si="25"/>
        <v>0.24949166231894385</v>
      </c>
    </row>
    <row r="35" spans="1:84" s="4" customFormat="1" x14ac:dyDescent="0.65">
      <c r="A35" s="6">
        <v>33</v>
      </c>
      <c r="B35" s="5">
        <v>1.2930015260858601</v>
      </c>
      <c r="C35" s="5">
        <v>0.32867926480892601</v>
      </c>
      <c r="D35" s="5">
        <f>C35/B35</f>
        <v>0.25419866734720348</v>
      </c>
      <c r="E35" s="5">
        <v>0.13700693582350301</v>
      </c>
      <c r="F35" s="5">
        <v>2.3164336040215599E-2</v>
      </c>
      <c r="G35" s="5">
        <v>0.137006936</v>
      </c>
      <c r="H35" s="5">
        <f t="shared" ref="H35:H66" si="33">F35/E35</f>
        <v>0.16907418519349038</v>
      </c>
      <c r="I35" s="5">
        <v>1.47342747596962</v>
      </c>
      <c r="J35" s="5">
        <v>6.46968954981431E-2</v>
      </c>
      <c r="K35" s="5">
        <f>J35+I35</f>
        <v>1.538124371467763</v>
      </c>
      <c r="L35" s="5">
        <f t="shared" si="2"/>
        <v>4.3909114329205752E-2</v>
      </c>
      <c r="M35" s="5">
        <v>6.4448625403658394E-2</v>
      </c>
      <c r="N35" s="5">
        <v>6.5062068906618299E-4</v>
      </c>
      <c r="O35" s="5">
        <f t="shared" si="3"/>
        <v>6.5099246092724578E-2</v>
      </c>
      <c r="P35" s="5">
        <f t="shared" si="26"/>
        <v>1.0095183333875277E-2</v>
      </c>
      <c r="Q35" s="5">
        <v>0.79764077</v>
      </c>
      <c r="R35" s="5">
        <v>1.2585879999999999E-3</v>
      </c>
      <c r="S35" s="5">
        <f t="shared" si="4"/>
        <v>0.798899358</v>
      </c>
      <c r="T35" s="7">
        <f t="shared" si="5"/>
        <v>1.5778882516248511E-3</v>
      </c>
      <c r="U35" s="5">
        <f>I35^0.5</f>
        <v>1.213848209608442</v>
      </c>
      <c r="V35" s="5">
        <f>J35^0.5</f>
        <v>0.25435584423823077</v>
      </c>
      <c r="W35" s="5">
        <f>K35^0.5</f>
        <v>1.2402114220840585</v>
      </c>
      <c r="X35" s="5">
        <f t="shared" si="6"/>
        <v>0.20954501742872761</v>
      </c>
      <c r="Y35" s="5">
        <f t="shared" si="7"/>
        <v>0.25386733819784379</v>
      </c>
      <c r="Z35" s="5">
        <f t="shared" si="8"/>
        <v>2.550726737747858E-2</v>
      </c>
      <c r="AA35" s="5">
        <f t="shared" si="9"/>
        <v>0.25514553904139609</v>
      </c>
      <c r="AB35" s="5">
        <f t="shared" si="10"/>
        <v>0.10047478954382176</v>
      </c>
      <c r="AC35" s="5">
        <v>0.89310736800000001</v>
      </c>
      <c r="AD35" s="5">
        <v>3.5476589000000003E-2</v>
      </c>
      <c r="AE35" s="5">
        <v>0.89392084000000005</v>
      </c>
      <c r="AF35" s="5">
        <v>3.9722647999999999E-2</v>
      </c>
      <c r="AG35" s="5">
        <f>PI() /20 * I35</f>
        <v>0.23144544670517547</v>
      </c>
      <c r="AH35" s="5">
        <f>PI() /20 *J35</f>
        <v>1.0162564580351646E-2</v>
      </c>
      <c r="AI35" s="5">
        <f>PI() /20 *K35</f>
        <v>0.24160801128552711</v>
      </c>
      <c r="AJ35" s="5">
        <f t="shared" si="11"/>
        <v>4.3909114329205752E-2</v>
      </c>
      <c r="AK35" s="5">
        <v>14.38</v>
      </c>
      <c r="AL35" s="5">
        <v>14.57</v>
      </c>
      <c r="AM35" s="5">
        <v>23.92</v>
      </c>
      <c r="AN35" s="5">
        <v>1.0132127959999999</v>
      </c>
      <c r="AO35" s="5">
        <v>4.8521546936084796</v>
      </c>
      <c r="AP35" s="5">
        <v>0.79542083679631403</v>
      </c>
      <c r="AQ35" s="5">
        <f t="shared" si="12"/>
        <v>5.6475755304047937</v>
      </c>
      <c r="AR35" s="5">
        <f t="shared" si="13"/>
        <v>0.16393146695097857</v>
      </c>
      <c r="AS35" s="5">
        <v>1.2677095570000001</v>
      </c>
      <c r="AT35" s="5">
        <v>9.2115526000000003E-2</v>
      </c>
      <c r="AU35" s="5">
        <v>1.359826658</v>
      </c>
      <c r="AV35" s="5">
        <v>7.2662958E-2</v>
      </c>
      <c r="AW35" s="5">
        <v>4.3444292329999996</v>
      </c>
      <c r="AX35" s="5">
        <v>0.11178687599999999</v>
      </c>
      <c r="AY35" s="5">
        <v>4.4572038090000001</v>
      </c>
      <c r="AZ35" s="5">
        <v>2.5731085000000001E-2</v>
      </c>
      <c r="BA35" s="5">
        <f t="shared" si="31"/>
        <v>0.3200994582018874</v>
      </c>
      <c r="BB35" s="5">
        <f t="shared" si="32"/>
        <v>6.6636464188277997E-2</v>
      </c>
      <c r="BC35" s="5">
        <f t="shared" si="30"/>
        <v>0.25358008269371884</v>
      </c>
      <c r="BD35" s="5">
        <f t="shared" si="17"/>
        <v>0.20817424859947822</v>
      </c>
      <c r="BE35" s="5">
        <f t="shared" si="27"/>
        <v>0.11524962216883528</v>
      </c>
      <c r="BF35" s="5">
        <f t="shared" si="28"/>
        <v>2.8599961787372074E-2</v>
      </c>
      <c r="BG35" s="5">
        <f t="shared" si="29"/>
        <v>0.10736357286735748</v>
      </c>
      <c r="BH35" s="5">
        <f t="shared" si="18"/>
        <v>0.24815666419690707</v>
      </c>
      <c r="BI35" s="5">
        <v>0.235518067</v>
      </c>
      <c r="BJ35" s="5">
        <v>9.2942019999999997E-3</v>
      </c>
      <c r="BK35" s="5">
        <v>0.18277570800000001</v>
      </c>
      <c r="BL35" s="5">
        <v>3.9462796000000001E-2</v>
      </c>
      <c r="BM35" s="5">
        <v>0.62029162000000004</v>
      </c>
      <c r="BN35" s="5">
        <v>5.6429044999999997E-2</v>
      </c>
      <c r="BO35" s="5">
        <v>0.56294391399999999</v>
      </c>
      <c r="BP35" s="5">
        <v>9.0971799000000006E-2</v>
      </c>
      <c r="BQ35" s="4">
        <v>0.17043345378938601</v>
      </c>
      <c r="BR35" s="4">
        <v>1.43248280831811E-2</v>
      </c>
      <c r="BS35" s="4">
        <f t="shared" si="19"/>
        <v>0.17043345378938601</v>
      </c>
      <c r="BT35" s="4">
        <f t="shared" si="20"/>
        <v>8.4049391505514395E-2</v>
      </c>
      <c r="BU35" s="4">
        <v>2.4276803076090898</v>
      </c>
      <c r="BV35" s="4">
        <v>0.72558587527399898</v>
      </c>
      <c r="BW35" s="4">
        <f t="shared" si="21"/>
        <v>2.4276803076090898</v>
      </c>
      <c r="BX35" s="4">
        <f t="shared" si="22"/>
        <v>0.2988803233274957</v>
      </c>
      <c r="BY35" s="4">
        <v>2.2351335442251599</v>
      </c>
      <c r="BZ35" s="4">
        <v>0.58721983410294398</v>
      </c>
      <c r="CA35" s="4">
        <f t="shared" si="23"/>
        <v>2.2351335442251599</v>
      </c>
      <c r="CB35" s="4">
        <f t="shared" si="24"/>
        <v>0.26272248278861204</v>
      </c>
      <c r="CC35" s="4">
        <v>302.98734389828701</v>
      </c>
      <c r="CD35" s="4">
        <v>75.339242292578106</v>
      </c>
      <c r="CE35" s="4">
        <v>302.98734389828701</v>
      </c>
      <c r="CF35" s="4">
        <f t="shared" si="25"/>
        <v>0.24865475013989205</v>
      </c>
    </row>
    <row r="36" spans="1:84" s="4" customFormat="1" x14ac:dyDescent="0.65">
      <c r="A36" s="6">
        <v>34</v>
      </c>
      <c r="B36" s="5">
        <v>1.4465228105116399</v>
      </c>
      <c r="C36" s="5">
        <v>0.39755806145127998</v>
      </c>
      <c r="D36" s="5">
        <f>C36/B36</f>
        <v>0.27483704962154198</v>
      </c>
      <c r="E36" s="5">
        <v>0.14318404674879601</v>
      </c>
      <c r="F36" s="5">
        <v>3.0308952096031801E-2</v>
      </c>
      <c r="G36" s="5">
        <v>0.14318404700000001</v>
      </c>
      <c r="H36" s="5">
        <f t="shared" si="33"/>
        <v>0.21167827550792881</v>
      </c>
      <c r="I36" s="5">
        <v>1.3184108117795099</v>
      </c>
      <c r="J36" s="5">
        <v>0.100824822950926</v>
      </c>
      <c r="K36" s="5">
        <f>J36+I36</f>
        <v>1.419235634730436</v>
      </c>
      <c r="L36" s="5">
        <f t="shared" si="2"/>
        <v>7.6474511624217381E-2</v>
      </c>
      <c r="M36" s="5">
        <v>6.5122122276934299E-2</v>
      </c>
      <c r="N36" s="5">
        <v>1.1176541620417E-3</v>
      </c>
      <c r="O36" s="5">
        <f t="shared" si="3"/>
        <v>6.6239776438975995E-2</v>
      </c>
      <c r="P36" s="5">
        <f t="shared" si="26"/>
        <v>1.7162434560852195E-2</v>
      </c>
      <c r="Q36" s="5">
        <v>3.2670701750000002</v>
      </c>
      <c r="R36" s="5">
        <v>1.9688040000000002E-3</v>
      </c>
      <c r="S36" s="5">
        <f t="shared" si="4"/>
        <v>3.2690389790000003</v>
      </c>
      <c r="T36" s="7">
        <f t="shared" si="5"/>
        <v>6.0262066455306557E-4</v>
      </c>
      <c r="U36" s="5">
        <f>I36^0.5</f>
        <v>1.1482207156202635</v>
      </c>
      <c r="V36" s="5">
        <f>J36^0.5</f>
        <v>0.31752924739451327</v>
      </c>
      <c r="W36" s="5">
        <f>K36^0.5</f>
        <v>1.1913167650673082</v>
      </c>
      <c r="X36" s="5">
        <f t="shared" si="6"/>
        <v>0.27654025317160857</v>
      </c>
      <c r="Y36" s="5">
        <f t="shared" si="7"/>
        <v>0.25519036478075402</v>
      </c>
      <c r="Z36" s="5">
        <f t="shared" si="8"/>
        <v>3.3431335032297171E-2</v>
      </c>
      <c r="AA36" s="5">
        <f t="shared" si="9"/>
        <v>0.25737089275785635</v>
      </c>
      <c r="AB36" s="5">
        <f t="shared" si="10"/>
        <v>0.13100547530867632</v>
      </c>
      <c r="AC36" s="5">
        <v>1.807503852</v>
      </c>
      <c r="AD36" s="5">
        <v>4.4371207000000003E-2</v>
      </c>
      <c r="AE36" s="5">
        <v>1.808427582</v>
      </c>
      <c r="AF36" s="5">
        <v>2.4548332999999999E-2</v>
      </c>
      <c r="AG36" s="5">
        <f>PI() /20 * I36</f>
        <v>0.2070954860349932</v>
      </c>
      <c r="AH36" s="5">
        <f>PI() /20 *J36</f>
        <v>1.5837526154106035E-2</v>
      </c>
      <c r="AI36" s="5">
        <f>PI() /20 *K36</f>
        <v>0.22293301218909925</v>
      </c>
      <c r="AJ36" s="5">
        <f t="shared" si="11"/>
        <v>7.6474511624217381E-2</v>
      </c>
      <c r="AK36" s="5">
        <v>19.68</v>
      </c>
      <c r="AL36" s="5">
        <v>12.62</v>
      </c>
      <c r="AM36" s="5">
        <v>52.29</v>
      </c>
      <c r="AN36" s="5">
        <v>0.64126016299999999</v>
      </c>
      <c r="AO36" s="5">
        <v>4.9230793188822002</v>
      </c>
      <c r="AP36" s="5">
        <v>0.95363775559418895</v>
      </c>
      <c r="AQ36" s="5">
        <f t="shared" si="12"/>
        <v>5.8767170744763888</v>
      </c>
      <c r="AR36" s="5">
        <f t="shared" si="13"/>
        <v>0.19370757483767603</v>
      </c>
      <c r="AS36" s="5">
        <v>1.1329676099999999</v>
      </c>
      <c r="AT36" s="5">
        <v>9.6422689000000006E-2</v>
      </c>
      <c r="AU36" s="5">
        <v>1.229393239</v>
      </c>
      <c r="AV36" s="5">
        <v>8.5106306000000007E-2</v>
      </c>
      <c r="AW36" s="5">
        <v>9.3200462739999992</v>
      </c>
      <c r="AX36" s="5">
        <v>0.17226693000000001</v>
      </c>
      <c r="AY36" s="5">
        <v>9.4949317329999996</v>
      </c>
      <c r="AZ36" s="5">
        <v>1.8483484000000001E-2</v>
      </c>
      <c r="BA36" s="5">
        <f t="shared" si="31"/>
        <v>0.25882893829272519</v>
      </c>
      <c r="BB36" s="5">
        <f t="shared" si="32"/>
        <v>8.9382820860001544E-2</v>
      </c>
      <c r="BC36" s="5">
        <f t="shared" si="30"/>
        <v>0.16474715843985652</v>
      </c>
      <c r="BD36" s="5">
        <f t="shared" si="17"/>
        <v>0.34533550015536957</v>
      </c>
      <c r="BE36" s="5">
        <f t="shared" si="27"/>
        <v>0.1150127151673236</v>
      </c>
      <c r="BF36" s="5">
        <f t="shared" si="28"/>
        <v>3.4234343296777776E-2</v>
      </c>
      <c r="BG36" s="5">
        <f t="shared" si="29"/>
        <v>0.10616760921987294</v>
      </c>
      <c r="BH36" s="5">
        <f t="shared" si="18"/>
        <v>0.29765703076370931</v>
      </c>
      <c r="BI36" s="5">
        <v>0.40744283399999998</v>
      </c>
      <c r="BJ36" s="5">
        <v>1.2490262E-2</v>
      </c>
      <c r="BK36" s="5">
        <v>0.25008739400000002</v>
      </c>
      <c r="BL36" s="5">
        <v>3.0655251000000001E-2</v>
      </c>
      <c r="BM36" s="5">
        <v>0.44559518799999998</v>
      </c>
      <c r="BN36" s="5">
        <v>5.7518742999999997E-2</v>
      </c>
      <c r="BO36" s="5">
        <v>0.363640935</v>
      </c>
      <c r="BP36" s="5">
        <v>0.129082953</v>
      </c>
      <c r="BQ36" s="4">
        <v>0.25296339300326798</v>
      </c>
      <c r="BR36" s="4">
        <v>3.4770421183309301E-2</v>
      </c>
      <c r="BS36" s="4">
        <f t="shared" si="19"/>
        <v>0.25296339300326798</v>
      </c>
      <c r="BT36" s="4">
        <f t="shared" si="20"/>
        <v>0.13745238301282633</v>
      </c>
      <c r="BU36" s="4">
        <v>3.0118961708929501</v>
      </c>
      <c r="BV36" s="4">
        <v>0.69174068879893102</v>
      </c>
      <c r="BW36" s="4">
        <f t="shared" si="21"/>
        <v>3.0118961708929501</v>
      </c>
      <c r="BX36" s="4">
        <f t="shared" si="22"/>
        <v>0.22966950039112657</v>
      </c>
      <c r="BY36" s="4">
        <v>3.42803355228784</v>
      </c>
      <c r="BZ36" s="4">
        <v>0.419488445831532</v>
      </c>
      <c r="CA36" s="4">
        <f t="shared" si="23"/>
        <v>3.42803355228784</v>
      </c>
      <c r="CB36" s="4">
        <f t="shared" si="24"/>
        <v>0.12236999417685659</v>
      </c>
      <c r="CC36" s="4">
        <v>381.6395688572</v>
      </c>
      <c r="CD36" s="4">
        <v>66.540614820316605</v>
      </c>
      <c r="CE36" s="4">
        <v>381.6395688572</v>
      </c>
      <c r="CF36" s="4">
        <f t="shared" si="25"/>
        <v>0.17435460117400572</v>
      </c>
    </row>
    <row r="37" spans="1:84" s="4" customFormat="1" x14ac:dyDescent="0.65">
      <c r="A37" s="6">
        <v>35</v>
      </c>
      <c r="B37" s="5">
        <v>1.16028751683577</v>
      </c>
      <c r="C37" s="5">
        <v>0.31445978141375802</v>
      </c>
      <c r="D37" s="5">
        <f>C37/B37</f>
        <v>0.27101884390803754</v>
      </c>
      <c r="E37" s="5">
        <v>0.13210439242375299</v>
      </c>
      <c r="F37" s="5">
        <v>2.04943869962767E-2</v>
      </c>
      <c r="G37" s="5">
        <v>0.13210439199999999</v>
      </c>
      <c r="H37" s="5">
        <f t="shared" si="33"/>
        <v>0.15513781654236436</v>
      </c>
      <c r="I37" s="5">
        <v>0.91931235584631699</v>
      </c>
      <c r="J37" s="5">
        <v>5.36781589036264E-2</v>
      </c>
      <c r="K37" s="5">
        <f>J37+I37</f>
        <v>0.97299051474994336</v>
      </c>
      <c r="L37" s="5">
        <f t="shared" si="2"/>
        <v>5.838946747779801E-2</v>
      </c>
      <c r="M37" s="5">
        <v>5.0677254221311203E-2</v>
      </c>
      <c r="N37" s="5">
        <v>4.4961249733057901E-4</v>
      </c>
      <c r="O37" s="5">
        <f t="shared" si="3"/>
        <v>5.1126866718641785E-2</v>
      </c>
      <c r="P37" s="5">
        <f t="shared" si="26"/>
        <v>8.8720769157517691E-3</v>
      </c>
      <c r="Q37" s="5">
        <v>1.3047373360000001</v>
      </c>
      <c r="R37" s="5">
        <v>4.4621009999999996E-3</v>
      </c>
      <c r="S37" s="5">
        <f t="shared" si="4"/>
        <v>1.3091994370000002</v>
      </c>
      <c r="T37" s="7">
        <f t="shared" si="5"/>
        <v>3.4199228280534155E-3</v>
      </c>
      <c r="U37" s="5">
        <f>I37^0.5</f>
        <v>0.95880777836139663</v>
      </c>
      <c r="V37" s="5">
        <f>J37^0.5</f>
        <v>0.23168547408852891</v>
      </c>
      <c r="W37" s="5">
        <f>K37^0.5</f>
        <v>0.98640281566403865</v>
      </c>
      <c r="X37" s="5">
        <f t="shared" si="6"/>
        <v>0.24163912654576039</v>
      </c>
      <c r="Y37" s="5">
        <f t="shared" si="7"/>
        <v>0.22511609054288234</v>
      </c>
      <c r="Z37" s="5">
        <f t="shared" si="8"/>
        <v>2.1204067942981578E-2</v>
      </c>
      <c r="AA37" s="5">
        <f t="shared" si="9"/>
        <v>0.22611250898312057</v>
      </c>
      <c r="AB37" s="5">
        <f t="shared" si="10"/>
        <v>9.4191703009085512E-2</v>
      </c>
      <c r="AC37" s="5">
        <v>1.1422509949999999</v>
      </c>
      <c r="AD37" s="5">
        <v>6.6798956000000007E-2</v>
      </c>
      <c r="AE37" s="5">
        <v>1.1443692510000001</v>
      </c>
      <c r="AF37" s="5">
        <v>5.8480102999999999E-2</v>
      </c>
      <c r="AG37" s="5">
        <f>PI() /20 * I37</f>
        <v>0.14440524717405576</v>
      </c>
      <c r="AH37" s="5">
        <f>PI() /20 *J37</f>
        <v>8.4317454834929115E-3</v>
      </c>
      <c r="AI37" s="5">
        <f>PI() /20 *K37</f>
        <v>0.15283699265754866</v>
      </c>
      <c r="AJ37" s="5">
        <f t="shared" si="11"/>
        <v>5.838946747779801E-2</v>
      </c>
      <c r="AK37" s="5">
        <v>21.36</v>
      </c>
      <c r="AL37" s="5">
        <v>10.35</v>
      </c>
      <c r="AM37" s="5">
        <v>30.09</v>
      </c>
      <c r="AN37" s="5">
        <v>0.48455056200000002</v>
      </c>
      <c r="AO37" s="5">
        <v>4.1572191040585196</v>
      </c>
      <c r="AP37" s="5">
        <v>0.72566772640249799</v>
      </c>
      <c r="AQ37" s="5">
        <f t="shared" si="12"/>
        <v>4.8828868304610173</v>
      </c>
      <c r="AR37" s="5">
        <f t="shared" si="13"/>
        <v>0.17455604533666721</v>
      </c>
      <c r="AS37" s="5">
        <v>1.085413921</v>
      </c>
      <c r="AT37" s="5">
        <v>5.1821152000000002E-2</v>
      </c>
      <c r="AU37" s="5">
        <v>1.1372356910000001</v>
      </c>
      <c r="AV37" s="5">
        <v>4.7743215999999998E-2</v>
      </c>
      <c r="AW37" s="5">
        <v>6.4577963289999998</v>
      </c>
      <c r="AX37" s="5">
        <v>0.22963655899999999</v>
      </c>
      <c r="AY37" s="5">
        <v>6.6888140949999997</v>
      </c>
      <c r="AZ37" s="5">
        <v>3.5559584999999998E-2</v>
      </c>
      <c r="BA37" s="5">
        <f t="shared" si="31"/>
        <v>0.20745835237544233</v>
      </c>
      <c r="BB37" s="5">
        <f t="shared" si="32"/>
        <v>7.2015939528996611E-2</v>
      </c>
      <c r="BC37" s="5">
        <f t="shared" si="30"/>
        <v>0.17982215973271656</v>
      </c>
      <c r="BD37" s="5">
        <f t="shared" si="17"/>
        <v>0.34713444266957083</v>
      </c>
      <c r="BE37" s="5">
        <f t="shared" si="27"/>
        <v>0.11040915366565646</v>
      </c>
      <c r="BF37" s="5">
        <f t="shared" si="28"/>
        <v>2.489145496311862E-2</v>
      </c>
      <c r="BG37" s="5">
        <f t="shared" si="29"/>
        <v>0.1023260617387297</v>
      </c>
      <c r="BH37" s="5">
        <f t="shared" si="18"/>
        <v>0.22544738490157706</v>
      </c>
      <c r="BI37" s="5">
        <v>0.247150174</v>
      </c>
      <c r="BJ37" s="5">
        <v>2.0763449E-2</v>
      </c>
      <c r="BK37" s="5">
        <v>0.20861958899999999</v>
      </c>
      <c r="BL37" s="5">
        <v>8.4011469000000005E-2</v>
      </c>
      <c r="BM37" s="5">
        <v>0.35367569799999998</v>
      </c>
      <c r="BN37" s="5">
        <v>4.2912315999999999E-2</v>
      </c>
      <c r="BO37" s="5">
        <v>0.33606018799999998</v>
      </c>
      <c r="BP37" s="5">
        <v>0.121332384</v>
      </c>
      <c r="BQ37" s="4">
        <v>0.16045980439225699</v>
      </c>
      <c r="BR37" s="4">
        <v>2.09627141661347E-2</v>
      </c>
      <c r="BS37" s="4">
        <f t="shared" si="19"/>
        <v>0.16045980439225699</v>
      </c>
      <c r="BT37" s="4">
        <f t="shared" si="20"/>
        <v>0.13064152885846506</v>
      </c>
      <c r="BU37" s="4">
        <v>2.1191232350733098</v>
      </c>
      <c r="BV37" s="4">
        <v>0.66437563213558504</v>
      </c>
      <c r="BW37" s="4">
        <f t="shared" si="21"/>
        <v>2.1191232350733098</v>
      </c>
      <c r="BX37" s="4">
        <f t="shared" si="22"/>
        <v>0.3135143917727849</v>
      </c>
      <c r="BY37" s="4">
        <v>2.0311393510956601</v>
      </c>
      <c r="BZ37" s="4">
        <v>0.642574665101737</v>
      </c>
      <c r="CA37" s="4">
        <f t="shared" si="23"/>
        <v>2.0311393510956601</v>
      </c>
      <c r="CB37" s="4">
        <f t="shared" si="24"/>
        <v>0.31636168377866941</v>
      </c>
      <c r="CC37" s="4">
        <v>264.144000002116</v>
      </c>
      <c r="CD37" s="4">
        <v>73.653481424327495</v>
      </c>
      <c r="CE37" s="4">
        <v>264.144000002116</v>
      </c>
      <c r="CF37" s="4">
        <f t="shared" si="25"/>
        <v>0.27883836628406278</v>
      </c>
    </row>
    <row r="38" spans="1:84" s="4" customFormat="1" x14ac:dyDescent="0.65">
      <c r="A38" s="6">
        <v>36</v>
      </c>
      <c r="B38" s="5">
        <v>1.31662373399386</v>
      </c>
      <c r="C38" s="5">
        <v>0.50716565413645798</v>
      </c>
      <c r="D38" s="5">
        <f>C38/B38</f>
        <v>0.38520166471404588</v>
      </c>
      <c r="E38" s="5">
        <v>7.5637918478292904E-2</v>
      </c>
      <c r="F38" s="5">
        <v>2.6108066241479901E-2</v>
      </c>
      <c r="G38" s="5">
        <v>7.5637917999999998E-2</v>
      </c>
      <c r="H38" s="5">
        <f t="shared" si="33"/>
        <v>0.34517166477780026</v>
      </c>
      <c r="I38" s="5">
        <v>1.20002615769058</v>
      </c>
      <c r="J38" s="5">
        <v>0.159828196441757</v>
      </c>
      <c r="K38" s="5">
        <f>J38+I38</f>
        <v>1.3598543541323369</v>
      </c>
      <c r="L38" s="5">
        <f t="shared" si="2"/>
        <v>0.13318726047550691</v>
      </c>
      <c r="M38" s="5">
        <v>1.4001680495853E-2</v>
      </c>
      <c r="N38" s="5">
        <v>1.33038395829162E-3</v>
      </c>
      <c r="O38" s="5">
        <f t="shared" si="3"/>
        <v>1.5332064454144621E-2</v>
      </c>
      <c r="P38" s="5">
        <f t="shared" si="26"/>
        <v>9.5016020304537832E-2</v>
      </c>
      <c r="Q38" s="5">
        <v>2.189608E-3</v>
      </c>
      <c r="R38" s="5">
        <v>1.1354900000000001E-4</v>
      </c>
      <c r="S38" s="5">
        <f t="shared" si="4"/>
        <v>2.3031570000000001E-3</v>
      </c>
      <c r="T38" s="7">
        <f t="shared" si="5"/>
        <v>5.1858140817899828E-2</v>
      </c>
      <c r="U38" s="5">
        <f>I38^0.5</f>
        <v>1.0954570542429218</v>
      </c>
      <c r="V38" s="5">
        <f>J38^0.5</f>
        <v>0.39978518787188327</v>
      </c>
      <c r="W38" s="5">
        <f>K38^0.5</f>
        <v>1.1661279321465279</v>
      </c>
      <c r="X38" s="5">
        <f t="shared" si="6"/>
        <v>0.36494829835951687</v>
      </c>
      <c r="Y38" s="5">
        <f t="shared" si="7"/>
        <v>0.11832869684000158</v>
      </c>
      <c r="Z38" s="5">
        <f t="shared" si="8"/>
        <v>3.6474428827489816E-2</v>
      </c>
      <c r="AA38" s="5">
        <f t="shared" si="9"/>
        <v>0.12382271380544291</v>
      </c>
      <c r="AB38" s="5">
        <f t="shared" si="10"/>
        <v>0.30824668741859634</v>
      </c>
      <c r="AC38" s="5">
        <v>4.6793252E-2</v>
      </c>
      <c r="AD38" s="5">
        <v>1.0655937000000001E-2</v>
      </c>
      <c r="AE38" s="5">
        <v>4.7991222E-2</v>
      </c>
      <c r="AF38" s="5">
        <v>0.22772379300000001</v>
      </c>
      <c r="AG38" s="5">
        <f>PI() /20 * I38</f>
        <v>0.18849966805581564</v>
      </c>
      <c r="AH38" s="5">
        <f>PI() /20 *J38</f>
        <v>2.5105754388896506E-2</v>
      </c>
      <c r="AI38" s="5">
        <f>PI() /20 *K38</f>
        <v>0.21360542244471212</v>
      </c>
      <c r="AJ38" s="5">
        <f t="shared" si="11"/>
        <v>0.13318726047550691</v>
      </c>
      <c r="AK38" s="5">
        <v>19.850000000000001</v>
      </c>
      <c r="AL38" s="5">
        <v>18.920000000000002</v>
      </c>
      <c r="AM38" s="5">
        <v>61.575000000000003</v>
      </c>
      <c r="AN38" s="5">
        <v>0.95314861500000003</v>
      </c>
      <c r="AO38" s="5">
        <v>3.9679104951033302</v>
      </c>
      <c r="AP38" s="5">
        <v>1.36237176741417</v>
      </c>
      <c r="AQ38" s="5">
        <f t="shared" si="12"/>
        <v>5.3302822625174997</v>
      </c>
      <c r="AR38" s="5">
        <f t="shared" si="13"/>
        <v>0.34334740390324553</v>
      </c>
      <c r="AS38" s="5">
        <v>0.52708612799999999</v>
      </c>
      <c r="AT38" s="5">
        <v>0.207742127</v>
      </c>
      <c r="AU38" s="5">
        <v>0.73482827399999995</v>
      </c>
      <c r="AV38" s="5">
        <v>0.394133171</v>
      </c>
      <c r="AW38" s="5">
        <v>0.21744736000000001</v>
      </c>
      <c r="AX38" s="5">
        <v>5.1281180000000003E-2</v>
      </c>
      <c r="AY38" s="5">
        <v>0.26872855000000001</v>
      </c>
      <c r="AZ38" s="5">
        <v>0.23583261599999999</v>
      </c>
      <c r="BA38" s="5">
        <f t="shared" si="31"/>
        <v>0.24587541209231503</v>
      </c>
      <c r="BB38" s="5">
        <f t="shared" si="32"/>
        <v>9.1910712613471349E-2</v>
      </c>
      <c r="BC38" s="5">
        <f t="shared" si="30"/>
        <v>0.14860861539817169</v>
      </c>
      <c r="BD38" s="5">
        <f t="shared" si="17"/>
        <v>0.37381010094235473</v>
      </c>
      <c r="BE38" s="5">
        <f t="shared" si="27"/>
        <v>5.9403105263208002E-2</v>
      </c>
      <c r="BF38" s="5">
        <f t="shared" si="28"/>
        <v>3.1249327978568983E-2</v>
      </c>
      <c r="BG38" s="5">
        <f t="shared" si="29"/>
        <v>5.3632150882398651E-2</v>
      </c>
      <c r="BH38" s="5">
        <f t="shared" si="18"/>
        <v>0.5260554619174701</v>
      </c>
      <c r="BI38" s="5">
        <v>1.0502749E-2</v>
      </c>
      <c r="BJ38" s="5">
        <v>2.4498020000000001E-3</v>
      </c>
      <c r="BK38" s="5">
        <v>6.1158890000000002E-3</v>
      </c>
      <c r="BL38" s="5">
        <v>0.23325346199999999</v>
      </c>
      <c r="BM38" s="5">
        <v>0.52452426600000002</v>
      </c>
      <c r="BN38" s="5">
        <v>0.13790812999999999</v>
      </c>
      <c r="BO38" s="5">
        <v>0.44341678600000001</v>
      </c>
      <c r="BP38" s="5">
        <v>0.26292040100000003</v>
      </c>
      <c r="BQ38" s="4">
        <v>3.5818960735932603E-2</v>
      </c>
      <c r="BR38" s="4">
        <v>1.11838608881098E-2</v>
      </c>
      <c r="BS38" s="4">
        <f t="shared" si="19"/>
        <v>3.5818960735932603E-2</v>
      </c>
      <c r="BT38" s="4">
        <f t="shared" si="20"/>
        <v>0.31223298103371422</v>
      </c>
      <c r="BU38" s="4">
        <v>2.28801444676006</v>
      </c>
      <c r="BV38" s="4">
        <v>0.973099396366644</v>
      </c>
      <c r="BW38" s="4">
        <f t="shared" si="21"/>
        <v>2.28801444676006</v>
      </c>
      <c r="BX38" s="4">
        <f t="shared" si="22"/>
        <v>0.42530299480608619</v>
      </c>
      <c r="BY38" s="4">
        <v>2.4531951568929</v>
      </c>
      <c r="BZ38" s="4">
        <v>0.84032703151958599</v>
      </c>
      <c r="CA38" s="4">
        <f t="shared" si="23"/>
        <v>2.4531951568929</v>
      </c>
      <c r="CB38" s="4">
        <f t="shared" si="24"/>
        <v>0.34254389796851881</v>
      </c>
      <c r="CC38" s="4">
        <v>293.20605370752799</v>
      </c>
      <c r="CD38" s="4">
        <v>115.964353496637</v>
      </c>
      <c r="CE38" s="4">
        <v>293.20605370752799</v>
      </c>
      <c r="CF38" s="4">
        <f t="shared" si="25"/>
        <v>0.39550463583644502</v>
      </c>
    </row>
    <row r="39" spans="1:84" s="4" customFormat="1" x14ac:dyDescent="0.65">
      <c r="A39" s="6">
        <v>37</v>
      </c>
      <c r="B39" s="5">
        <v>2.0206849316890398</v>
      </c>
      <c r="C39" s="5">
        <v>0.46970565713007301</v>
      </c>
      <c r="D39" s="5">
        <f>C39/B39</f>
        <v>0.23244873545796069</v>
      </c>
      <c r="E39" s="5">
        <v>0.13353667707195799</v>
      </c>
      <c r="F39" s="5">
        <v>2.3819233272825199E-2</v>
      </c>
      <c r="G39" s="5">
        <v>0.13353667699999999</v>
      </c>
      <c r="H39" s="5">
        <f t="shared" si="33"/>
        <v>0.17837221799363701</v>
      </c>
      <c r="I39" s="5">
        <v>4.5508620054489102</v>
      </c>
      <c r="J39" s="5">
        <v>0.15343392116437801</v>
      </c>
      <c r="K39" s="5">
        <f>J39+I39</f>
        <v>4.7042959266132884</v>
      </c>
      <c r="L39" s="5">
        <f t="shared" si="2"/>
        <v>3.3715353482629461E-2</v>
      </c>
      <c r="M39" s="5">
        <v>2.3172683335008701E-2</v>
      </c>
      <c r="N39" s="5">
        <v>8.3884348408977297E-4</v>
      </c>
      <c r="O39" s="5">
        <f t="shared" si="3"/>
        <v>2.4011526819098475E-2</v>
      </c>
      <c r="P39" s="5">
        <f t="shared" si="26"/>
        <v>3.6199669756090333E-2</v>
      </c>
      <c r="Q39" s="5">
        <v>3.7381089999999999E-3</v>
      </c>
      <c r="R39" s="7">
        <v>8.0199999999999998E-5</v>
      </c>
      <c r="S39" s="5">
        <f t="shared" si="4"/>
        <v>3.8183089999999998E-3</v>
      </c>
      <c r="T39" s="7">
        <f t="shared" si="5"/>
        <v>2.1454698083977753E-2</v>
      </c>
      <c r="U39" s="5">
        <f>I39^0.5</f>
        <v>2.1332749483948175</v>
      </c>
      <c r="V39" s="5">
        <f>J39^0.5</f>
        <v>0.39170642216381646</v>
      </c>
      <c r="W39" s="5">
        <f>K39^0.5</f>
        <v>2.1689388941630625</v>
      </c>
      <c r="X39" s="5">
        <f t="shared" si="6"/>
        <v>0.18361741061955278</v>
      </c>
      <c r="Y39" s="5">
        <f t="shared" si="7"/>
        <v>0.15222576436007376</v>
      </c>
      <c r="Z39" s="5">
        <f t="shared" si="8"/>
        <v>2.8962794825254226E-2</v>
      </c>
      <c r="AA39" s="5">
        <f t="shared" si="9"/>
        <v>0.1549565320310779</v>
      </c>
      <c r="AB39" s="5">
        <f t="shared" si="10"/>
        <v>0.19026210804069824</v>
      </c>
      <c r="AC39" s="5">
        <v>6.1140076000000002E-2</v>
      </c>
      <c r="AD39" s="5">
        <v>8.9533619999999994E-3</v>
      </c>
      <c r="AE39" s="5">
        <v>6.1792166000000003E-2</v>
      </c>
      <c r="AF39" s="5">
        <v>0.14644015699999999</v>
      </c>
      <c r="AG39" s="5">
        <f>PI() /20 * I39</f>
        <v>0.71484773219096043</v>
      </c>
      <c r="AH39" s="5">
        <f>PI() /20 *J39</f>
        <v>2.4101343977074273E-2</v>
      </c>
      <c r="AI39" s="5">
        <f>PI() /20 *K39</f>
        <v>0.73894907616803474</v>
      </c>
      <c r="AJ39" s="5">
        <f t="shared" si="11"/>
        <v>3.3715353482629468E-2</v>
      </c>
      <c r="AK39" s="5">
        <v>8.3350000000000009</v>
      </c>
      <c r="AL39" s="5">
        <v>17.36</v>
      </c>
      <c r="AM39" s="5">
        <v>10.835000000000001</v>
      </c>
      <c r="AN39" s="5">
        <v>2.0827834429999998</v>
      </c>
      <c r="AO39" s="5">
        <v>6.5014146847489602</v>
      </c>
      <c r="AP39" s="5">
        <v>1.3178595882185</v>
      </c>
      <c r="AQ39" s="5">
        <f t="shared" si="12"/>
        <v>7.8192742729674602</v>
      </c>
      <c r="AR39" s="5">
        <f t="shared" si="13"/>
        <v>0.20270351179258558</v>
      </c>
      <c r="AS39" s="5">
        <v>0.60999150599999996</v>
      </c>
      <c r="AT39" s="5">
        <v>0.12731710600000001</v>
      </c>
      <c r="AU39" s="5">
        <v>0.73730865099999998</v>
      </c>
      <c r="AV39" s="5">
        <v>0.20871947299999999</v>
      </c>
      <c r="AW39" s="5">
        <v>0.28372310899999997</v>
      </c>
      <c r="AX39" s="5">
        <v>4.3907397000000001E-2</v>
      </c>
      <c r="AY39" s="5">
        <v>0.32763104900000001</v>
      </c>
      <c r="AZ39" s="5">
        <v>0.15475439199999999</v>
      </c>
      <c r="BA39" s="5">
        <f t="shared" si="31"/>
        <v>0.7389142316977716</v>
      </c>
      <c r="BB39" s="5">
        <f t="shared" si="32"/>
        <v>9.4012549769044523E-2</v>
      </c>
      <c r="BC39" s="5">
        <f t="shared" si="30"/>
        <v>0.658920256651084</v>
      </c>
      <c r="BD39" s="5">
        <f t="shared" si="17"/>
        <v>0.12723066593674331</v>
      </c>
      <c r="BE39" s="5">
        <f t="shared" si="27"/>
        <v>5.9701360687239219E-2</v>
      </c>
      <c r="BF39" s="5">
        <f t="shared" si="28"/>
        <v>2.5229340455822001E-2</v>
      </c>
      <c r="BG39" s="5">
        <f t="shared" si="29"/>
        <v>5.5414914146220372E-2</v>
      </c>
      <c r="BH39" s="5">
        <f t="shared" si="18"/>
        <v>0.42259238592554577</v>
      </c>
      <c r="BI39" s="5">
        <v>2.1177425999999999E-2</v>
      </c>
      <c r="BJ39" s="5">
        <v>2.1488760000000001E-3</v>
      </c>
      <c r="BK39" s="5">
        <v>1.8772364E-2</v>
      </c>
      <c r="BL39" s="5">
        <v>0.101470109</v>
      </c>
      <c r="BM39" s="5">
        <v>2.1971946440000001</v>
      </c>
      <c r="BN39" s="5">
        <v>0.12125517700000001</v>
      </c>
      <c r="BO39" s="5">
        <v>2.0989994680000001</v>
      </c>
      <c r="BP39" s="5">
        <v>5.5186361000000003E-2</v>
      </c>
      <c r="BQ39" s="4">
        <v>3.82786721211082E-2</v>
      </c>
      <c r="BR39" s="4">
        <v>4.36329998474521E-3</v>
      </c>
      <c r="BS39" s="4">
        <f t="shared" si="19"/>
        <v>3.82786721211082E-2</v>
      </c>
      <c r="BT39" s="4">
        <f t="shared" si="20"/>
        <v>0.11398775722784631</v>
      </c>
      <c r="BU39" s="4">
        <v>1.8053532021325001</v>
      </c>
      <c r="BV39" s="4">
        <v>0.49603458670049</v>
      </c>
      <c r="BW39" s="4">
        <f t="shared" si="21"/>
        <v>1.8053532021325001</v>
      </c>
      <c r="BX39" s="4">
        <f t="shared" si="22"/>
        <v>0.27475764083979209</v>
      </c>
      <c r="BY39" s="4">
        <v>1.5300446774768801</v>
      </c>
      <c r="BZ39" s="4">
        <v>0.300165116015357</v>
      </c>
      <c r="CA39" s="4">
        <f t="shared" si="23"/>
        <v>1.5300446774768801</v>
      </c>
      <c r="CB39" s="4">
        <f t="shared" si="24"/>
        <v>0.19618062167331232</v>
      </c>
      <c r="CC39" s="4">
        <v>217.82349847788899</v>
      </c>
      <c r="CD39" s="4">
        <v>47.904929102486498</v>
      </c>
      <c r="CE39" s="4">
        <v>217.82349847788899</v>
      </c>
      <c r="CF39" s="4">
        <f t="shared" si="25"/>
        <v>0.21992544164076619</v>
      </c>
    </row>
    <row r="40" spans="1:84" s="4" customFormat="1" x14ac:dyDescent="0.65">
      <c r="A40" s="6">
        <v>38</v>
      </c>
      <c r="B40" s="5">
        <v>0.54337002202543605</v>
      </c>
      <c r="C40" s="5">
        <v>0.92286030014292897</v>
      </c>
      <c r="D40" s="5">
        <f>C40/B40</f>
        <v>1.6984012049522459</v>
      </c>
      <c r="E40" s="5">
        <v>1.8867349104036101E-2</v>
      </c>
      <c r="F40" s="5">
        <v>7.1497068875416403E-2</v>
      </c>
      <c r="G40" s="5">
        <v>7.1497068999999996E-2</v>
      </c>
      <c r="H40" s="5">
        <f t="shared" si="33"/>
        <v>3.7894602194073865</v>
      </c>
      <c r="I40" s="5">
        <v>0.14694238219640199</v>
      </c>
      <c r="J40" s="5">
        <v>0.72107238623407999</v>
      </c>
      <c r="K40" s="5">
        <f>J40+I40</f>
        <v>0.86801476843048198</v>
      </c>
      <c r="L40" s="5">
        <f t="shared" si="2"/>
        <v>4.9071777349458001</v>
      </c>
      <c r="M40" s="5">
        <v>6.82513929371587E-4</v>
      </c>
      <c r="N40" s="5">
        <v>1.1569760840916401E-2</v>
      </c>
      <c r="O40" s="5">
        <f t="shared" si="3"/>
        <v>1.2252274770287988E-2</v>
      </c>
      <c r="P40" s="5">
        <f t="shared" si="26"/>
        <v>16.95168456352101</v>
      </c>
      <c r="Q40" s="7">
        <v>1.2799999999999999E-5</v>
      </c>
      <c r="R40" s="5">
        <v>1.0781479999999999E-3</v>
      </c>
      <c r="S40" s="5">
        <f t="shared" si="4"/>
        <v>1.090948E-3</v>
      </c>
      <c r="T40" s="7">
        <f t="shared" si="5"/>
        <v>84.230312499999997</v>
      </c>
      <c r="U40" s="5">
        <f>I40^0.5</f>
        <v>0.38333064343514461</v>
      </c>
      <c r="V40" s="5">
        <f>J40^0.5</f>
        <v>0.84915981195183743</v>
      </c>
      <c r="W40" s="5">
        <f>K40^0.5</f>
        <v>0.93167310169956175</v>
      </c>
      <c r="X40" s="5">
        <f t="shared" si="6"/>
        <v>2.215215053882083</v>
      </c>
      <c r="Y40" s="5">
        <f t="shared" si="7"/>
        <v>2.6124967547761415E-2</v>
      </c>
      <c r="Z40" s="5">
        <f t="shared" si="8"/>
        <v>0.10756282276379883</v>
      </c>
      <c r="AA40" s="5">
        <f t="shared" si="9"/>
        <v>0.11068999399353127</v>
      </c>
      <c r="AB40" s="5">
        <f t="shared" si="10"/>
        <v>4.1172423493791337</v>
      </c>
      <c r="AC40" s="5">
        <v>3.5715880000000001E-3</v>
      </c>
      <c r="AD40" s="5">
        <v>3.2835163000000001E-2</v>
      </c>
      <c r="AE40" s="5">
        <v>3.3028842000000003E-2</v>
      </c>
      <c r="AF40" s="5">
        <v>9.1934342410000003</v>
      </c>
      <c r="AG40" s="5">
        <f>PI() /20 * I40</f>
        <v>2.3081655420460003E-2</v>
      </c>
      <c r="AH40" s="5">
        <f>PI() /20 *J40</f>
        <v>0.11326578556497238</v>
      </c>
      <c r="AI40" s="5">
        <f>PI() /20 *K40</f>
        <v>0.13634744098543239</v>
      </c>
      <c r="AJ40" s="5">
        <f t="shared" si="11"/>
        <v>4.907177734945801</v>
      </c>
      <c r="AK40" s="5">
        <v>17.965</v>
      </c>
      <c r="AL40" s="5">
        <v>13.56</v>
      </c>
      <c r="AM40" s="5">
        <v>67.099999999999994</v>
      </c>
      <c r="AN40" s="5">
        <v>0.754801002</v>
      </c>
      <c r="AO40" s="5">
        <v>1.5043336962760601</v>
      </c>
      <c r="AP40" s="5">
        <v>3.43653342511513</v>
      </c>
      <c r="AQ40" s="5">
        <f t="shared" si="12"/>
        <v>4.9408671213911903</v>
      </c>
      <c r="AR40" s="5">
        <f t="shared" si="13"/>
        <v>2.2844222885003385</v>
      </c>
      <c r="AS40" s="5">
        <v>9.8577452999999995E-2</v>
      </c>
      <c r="AT40" s="5">
        <v>0.48670900900000003</v>
      </c>
      <c r="AU40" s="5">
        <v>0.58528650299999996</v>
      </c>
      <c r="AV40" s="5">
        <v>4.9373258690000004</v>
      </c>
      <c r="AW40" s="5">
        <v>1.8121484E-2</v>
      </c>
      <c r="AX40" s="5">
        <v>0.157750643</v>
      </c>
      <c r="AY40" s="5">
        <v>0.17587281799999999</v>
      </c>
      <c r="AZ40" s="5">
        <v>8.7051725579999992</v>
      </c>
      <c r="BA40" s="5">
        <f t="shared" si="31"/>
        <v>9.0439869571717596E-2</v>
      </c>
      <c r="BB40" s="5">
        <f t="shared" si="32"/>
        <v>0.23060015104782614</v>
      </c>
      <c r="BC40" s="5">
        <f t="shared" si="30"/>
        <v>0.11373713834235599</v>
      </c>
      <c r="BD40" s="5">
        <f t="shared" si="17"/>
        <v>2.5497620920932813</v>
      </c>
      <c r="BE40" s="5">
        <f t="shared" si="27"/>
        <v>2.1300199340328913E-2</v>
      </c>
      <c r="BF40" s="5">
        <f t="shared" si="28"/>
        <v>5.8023230467587179E-2</v>
      </c>
      <c r="BG40" s="5">
        <f t="shared" si="29"/>
        <v>4.9797412453348074E-2</v>
      </c>
      <c r="BH40" s="5">
        <f t="shared" si="18"/>
        <v>2.7240698333620008</v>
      </c>
      <c r="BI40" s="5">
        <v>8.4265100000000003E-4</v>
      </c>
      <c r="BJ40" s="5">
        <v>8.9168059999999993E-3</v>
      </c>
      <c r="BK40" s="5">
        <v>4.0321070000000001E-3</v>
      </c>
      <c r="BL40" s="5">
        <v>10.58184851</v>
      </c>
      <c r="BM40" s="5">
        <v>8.6815322E-2</v>
      </c>
      <c r="BN40" s="5">
        <v>0.60636140500000002</v>
      </c>
      <c r="BO40" s="5">
        <v>0.43138565899999998</v>
      </c>
      <c r="BP40" s="5">
        <v>6.9844975659999999</v>
      </c>
      <c r="BQ40" s="4">
        <v>1.7756078104848801E-2</v>
      </c>
      <c r="BR40" s="4">
        <v>1.1754972342829999E-2</v>
      </c>
      <c r="BS40" s="4">
        <f t="shared" si="19"/>
        <v>1.7756078104848801E-2</v>
      </c>
      <c r="BT40" s="4">
        <f t="shared" si="20"/>
        <v>0.66202526669557571</v>
      </c>
      <c r="BU40" s="4">
        <v>2.1921430207075501</v>
      </c>
      <c r="BV40" s="4">
        <v>1.0135295000062099</v>
      </c>
      <c r="BW40" s="4">
        <f t="shared" si="21"/>
        <v>2.1921430207075501</v>
      </c>
      <c r="BX40" s="4">
        <f t="shared" si="22"/>
        <v>0.46234643015175014</v>
      </c>
      <c r="BY40" s="4">
        <v>2.0205110639744501</v>
      </c>
      <c r="BZ40" s="4">
        <v>0.47697579592327</v>
      </c>
      <c r="CA40" s="4">
        <f t="shared" si="23"/>
        <v>2.0205110639744501</v>
      </c>
      <c r="CB40" s="4">
        <f t="shared" si="24"/>
        <v>0.23606690625342772</v>
      </c>
      <c r="CC40" s="4">
        <v>243.337772129103</v>
      </c>
      <c r="CD40" s="4">
        <v>93.191567852180498</v>
      </c>
      <c r="CE40" s="4">
        <v>243.337772129103</v>
      </c>
      <c r="CF40" s="4">
        <f t="shared" si="25"/>
        <v>0.3829720599346067</v>
      </c>
    </row>
    <row r="41" spans="1:84" s="4" customFormat="1" x14ac:dyDescent="0.65">
      <c r="A41" s="6">
        <v>39</v>
      </c>
      <c r="B41" s="5">
        <v>0.78843521511327097</v>
      </c>
      <c r="C41" s="5">
        <v>0.47046800650096499</v>
      </c>
      <c r="D41" s="5">
        <f>C41/B41</f>
        <v>0.59671105181847428</v>
      </c>
      <c r="E41" s="5">
        <v>4.0327393925395097E-2</v>
      </c>
      <c r="F41" s="5">
        <v>1.87492786858862E-2</v>
      </c>
      <c r="G41" s="5">
        <v>4.0327394000000003E-2</v>
      </c>
      <c r="H41" s="5">
        <f t="shared" si="33"/>
        <v>0.46492661342242952</v>
      </c>
      <c r="I41" s="5">
        <v>0.19068067933275001</v>
      </c>
      <c r="J41" s="5">
        <v>0.19042619010470799</v>
      </c>
      <c r="K41" s="5">
        <f>J41+I41</f>
        <v>0.38110686943745797</v>
      </c>
      <c r="L41" s="5">
        <f t="shared" si="2"/>
        <v>0.99866536437287423</v>
      </c>
      <c r="M41" s="5">
        <v>2.37046519230843E-3</v>
      </c>
      <c r="N41" s="5">
        <v>4.9333710300612495E-4</v>
      </c>
      <c r="O41" s="5">
        <f t="shared" si="3"/>
        <v>2.8638022953145549E-3</v>
      </c>
      <c r="P41" s="5">
        <f t="shared" si="26"/>
        <v>0.20811826497468985</v>
      </c>
      <c r="Q41" s="5">
        <v>1.072328E-3</v>
      </c>
      <c r="R41" s="7">
        <v>6.8999999999999997E-5</v>
      </c>
      <c r="S41" s="5">
        <f t="shared" si="4"/>
        <v>1.141328E-3</v>
      </c>
      <c r="T41" s="7">
        <f t="shared" si="5"/>
        <v>6.4345983691557057E-2</v>
      </c>
      <c r="U41" s="5">
        <f>I41^0.5</f>
        <v>0.43666998904521709</v>
      </c>
      <c r="V41" s="5">
        <f>J41^0.5</f>
        <v>0.43637849409051771</v>
      </c>
      <c r="W41" s="5">
        <f>K41^0.5</f>
        <v>0.61733853713943532</v>
      </c>
      <c r="X41" s="5">
        <f t="shared" si="6"/>
        <v>0.9993324593811983</v>
      </c>
      <c r="Y41" s="5">
        <f t="shared" si="7"/>
        <v>4.8687423348421612E-2</v>
      </c>
      <c r="Z41" s="5">
        <f t="shared" si="8"/>
        <v>2.2211193191859931E-2</v>
      </c>
      <c r="AA41" s="5">
        <f t="shared" si="9"/>
        <v>5.3514505466411205E-2</v>
      </c>
      <c r="AB41" s="5">
        <f t="shared" si="10"/>
        <v>0.4561998081703782</v>
      </c>
      <c r="AC41" s="5">
        <v>3.2746415000000001E-2</v>
      </c>
      <c r="AD41" s="5">
        <v>8.3043649999999993E-3</v>
      </c>
      <c r="AE41" s="5">
        <v>3.3782987E-2</v>
      </c>
      <c r="AF41" s="5">
        <v>0.253596139</v>
      </c>
      <c r="AG41" s="5">
        <f>PI() /20 * I41</f>
        <v>2.9952051068663926E-2</v>
      </c>
      <c r="AH41" s="5">
        <f>PI() /20 *J41</f>
        <v>2.99120759942022E-2</v>
      </c>
      <c r="AI41" s="5">
        <f>PI() /20 *K41</f>
        <v>5.9864127062866118E-2</v>
      </c>
      <c r="AJ41" s="5">
        <f t="shared" si="11"/>
        <v>0.99866536437287434</v>
      </c>
      <c r="AK41" s="5">
        <v>16.734999999999999</v>
      </c>
      <c r="AL41" s="5">
        <v>9.2249999999999996</v>
      </c>
      <c r="AM41" s="5">
        <v>67.844999999999999</v>
      </c>
      <c r="AN41" s="5">
        <v>0.551239916</v>
      </c>
      <c r="AO41" s="5">
        <v>1.58414612297746</v>
      </c>
      <c r="AP41" s="5">
        <v>1.0107956867543999</v>
      </c>
      <c r="AQ41" s="5">
        <f t="shared" si="12"/>
        <v>2.5949418097318597</v>
      </c>
      <c r="AR41" s="5">
        <f t="shared" si="13"/>
        <v>0.63806972860216504</v>
      </c>
      <c r="AS41" s="5">
        <v>0.18609893299999999</v>
      </c>
      <c r="AT41" s="5">
        <v>8.3135238E-2</v>
      </c>
      <c r="AU41" s="5">
        <v>0.26923417399999999</v>
      </c>
      <c r="AV41" s="5">
        <v>0.44672603100000002</v>
      </c>
      <c r="AW41" s="5">
        <v>0.15679707700000001</v>
      </c>
      <c r="AX41" s="5">
        <v>3.9970121999999997E-2</v>
      </c>
      <c r="AY41" s="5">
        <v>0.19676745700000001</v>
      </c>
      <c r="AZ41" s="5">
        <v>0.25491624499999999</v>
      </c>
      <c r="BA41" s="5">
        <f t="shared" si="31"/>
        <v>0.10674326605499684</v>
      </c>
      <c r="BB41" s="5">
        <f t="shared" si="32"/>
        <v>0.14367465131819412</v>
      </c>
      <c r="BC41" s="5">
        <f t="shared" si="30"/>
        <v>7.4948762259421556E-2</v>
      </c>
      <c r="BD41" s="5">
        <f t="shared" si="17"/>
        <v>1.3459832795838316</v>
      </c>
      <c r="BE41" s="5">
        <f t="shared" si="27"/>
        <v>3.8682913078835403E-2</v>
      </c>
      <c r="BF41" s="5">
        <f t="shared" si="28"/>
        <v>2.2092262740051286E-2</v>
      </c>
      <c r="BG41" s="5">
        <f t="shared" si="29"/>
        <v>3.322061779793347E-2</v>
      </c>
      <c r="BH41" s="5">
        <f t="shared" si="18"/>
        <v>0.57111166098136068</v>
      </c>
      <c r="BI41" s="5">
        <v>8.0048080000000004E-3</v>
      </c>
      <c r="BJ41" s="5">
        <v>2.7341560000000002E-3</v>
      </c>
      <c r="BK41" s="5">
        <v>4.1014659999999998E-3</v>
      </c>
      <c r="BL41" s="5">
        <v>0.34156417100000003</v>
      </c>
      <c r="BM41" s="5">
        <v>0.10433677299999999</v>
      </c>
      <c r="BN41" s="5">
        <v>9.8408527999999995E-2</v>
      </c>
      <c r="BO41" s="5">
        <v>0.11228081099999999</v>
      </c>
      <c r="BP41" s="5">
        <v>0.94318163799999999</v>
      </c>
      <c r="BQ41" s="4">
        <v>4.69617288241123E-2</v>
      </c>
      <c r="BR41" s="4">
        <v>4.9156915959352497E-3</v>
      </c>
      <c r="BS41" s="4">
        <f t="shared" si="19"/>
        <v>4.69617288241123E-2</v>
      </c>
      <c r="BT41" s="4">
        <f t="shared" si="20"/>
        <v>0.10467441721207053</v>
      </c>
      <c r="BU41" s="4">
        <v>1.9335901198677901</v>
      </c>
      <c r="BV41" s="4">
        <v>0.971014723458406</v>
      </c>
      <c r="BW41" s="4">
        <f t="shared" si="21"/>
        <v>1.9335901198677901</v>
      </c>
      <c r="BX41" s="4">
        <f t="shared" si="22"/>
        <v>0.5021822947279021</v>
      </c>
      <c r="BY41" s="4">
        <v>2.1596217812769898</v>
      </c>
      <c r="BZ41" s="4">
        <v>0.83881228530192398</v>
      </c>
      <c r="CA41" s="4">
        <f t="shared" si="23"/>
        <v>2.1596217812769898</v>
      </c>
      <c r="CB41" s="4">
        <f t="shared" si="24"/>
        <v>0.38840703153398098</v>
      </c>
      <c r="CC41" s="4">
        <v>248.09618798849999</v>
      </c>
      <c r="CD41" s="4">
        <v>115.74191597340101</v>
      </c>
      <c r="CE41" s="4">
        <v>248.09618798849999</v>
      </c>
      <c r="CF41" s="4">
        <f t="shared" si="25"/>
        <v>0.46652033193982811</v>
      </c>
    </row>
    <row r="42" spans="1:84" s="4" customFormat="1" x14ac:dyDescent="0.65">
      <c r="A42" s="6">
        <v>40</v>
      </c>
      <c r="B42" s="5">
        <v>0.55291973076766399</v>
      </c>
      <c r="C42" s="5">
        <v>0.56799375268243502</v>
      </c>
      <c r="D42" s="5">
        <f>C42/B42</f>
        <v>1.0272625863682645</v>
      </c>
      <c r="E42" s="5">
        <v>1.36366939942231E-2</v>
      </c>
      <c r="F42" s="5">
        <v>2.9372479030377301E-2</v>
      </c>
      <c r="G42" s="5">
        <v>2.9372479E-2</v>
      </c>
      <c r="H42" s="5">
        <f t="shared" si="33"/>
        <v>2.1539296139387112</v>
      </c>
      <c r="I42" s="5">
        <v>9.9012331918099106E-2</v>
      </c>
      <c r="J42" s="5">
        <v>0.24010415441141</v>
      </c>
      <c r="K42" s="5">
        <f>J42+I42</f>
        <v>0.33911648632950908</v>
      </c>
      <c r="L42" s="5">
        <f t="shared" si="2"/>
        <v>2.4249924202372997</v>
      </c>
      <c r="M42" s="5">
        <v>2.1502715031600499E-4</v>
      </c>
      <c r="N42" s="5">
        <v>9.2570440667799896E-4</v>
      </c>
      <c r="O42" s="5">
        <f t="shared" si="3"/>
        <v>1.140731556994004E-3</v>
      </c>
      <c r="P42" s="5">
        <f t="shared" si="26"/>
        <v>4.3050582464473859</v>
      </c>
      <c r="Q42" s="7">
        <v>2.3999999999999999E-6</v>
      </c>
      <c r="R42" s="7">
        <v>7.3700000000000002E-5</v>
      </c>
      <c r="S42" s="5">
        <f t="shared" si="4"/>
        <v>7.6100000000000007E-5</v>
      </c>
      <c r="T42" s="7">
        <f t="shared" si="5"/>
        <v>30.708333333333336</v>
      </c>
      <c r="U42" s="5">
        <f>I42^0.5</f>
        <v>0.31466225054508701</v>
      </c>
      <c r="V42" s="5">
        <f>J42^0.5</f>
        <v>0.49000423917697894</v>
      </c>
      <c r="W42" s="5">
        <f>K42^0.5</f>
        <v>0.58233708994834688</v>
      </c>
      <c r="X42" s="5">
        <f t="shared" si="6"/>
        <v>1.5572387165227108</v>
      </c>
      <c r="Y42" s="5">
        <f t="shared" si="7"/>
        <v>1.4663804087480335E-2</v>
      </c>
      <c r="Z42" s="5">
        <f t="shared" si="8"/>
        <v>3.0425390822107757E-2</v>
      </c>
      <c r="AA42" s="5">
        <f t="shared" si="9"/>
        <v>3.3774717718938883E-2</v>
      </c>
      <c r="AB42" s="5">
        <f t="shared" si="10"/>
        <v>2.0748634283844773</v>
      </c>
      <c r="AC42" s="5">
        <v>1.5477729999999999E-3</v>
      </c>
      <c r="AD42" s="5">
        <v>8.585222E-3</v>
      </c>
      <c r="AE42" s="5">
        <v>8.7236450000000004E-3</v>
      </c>
      <c r="AF42" s="5">
        <v>5.5468220319999997</v>
      </c>
      <c r="AG42" s="5">
        <f>PI() /20 * I42</f>
        <v>1.5552820728434717E-2</v>
      </c>
      <c r="AH42" s="5">
        <f>PI() /20 *J42</f>
        <v>3.7715472379763748E-2</v>
      </c>
      <c r="AI42" s="5">
        <f>PI() /20 *K42</f>
        <v>5.3268293108198458E-2</v>
      </c>
      <c r="AJ42" s="5">
        <f t="shared" si="11"/>
        <v>2.4249924202372997</v>
      </c>
      <c r="AK42" s="5">
        <v>15.895</v>
      </c>
      <c r="AL42" s="5">
        <v>10.74</v>
      </c>
      <c r="AM42" s="5">
        <v>67.61</v>
      </c>
      <c r="AN42" s="5">
        <v>0.67568417700000005</v>
      </c>
      <c r="AO42" s="5">
        <v>1.1612250308171199</v>
      </c>
      <c r="AP42" s="5">
        <v>1.64572616490843</v>
      </c>
      <c r="AQ42" s="5">
        <f t="shared" si="12"/>
        <v>2.8069511957255502</v>
      </c>
      <c r="AR42" s="5">
        <f t="shared" si="13"/>
        <v>1.4172327681830807</v>
      </c>
      <c r="AS42" s="5">
        <v>4.2285239000000002E-2</v>
      </c>
      <c r="AT42" s="5">
        <v>0.130843602</v>
      </c>
      <c r="AU42" s="5">
        <v>0.17312888100000001</v>
      </c>
      <c r="AV42" s="5">
        <v>3.0943091210000002</v>
      </c>
      <c r="AW42" s="5">
        <v>8.3479580000000008E-3</v>
      </c>
      <c r="AX42" s="5">
        <v>4.0906293000000003E-2</v>
      </c>
      <c r="AY42" s="5">
        <v>4.9255179000000003E-2</v>
      </c>
      <c r="AZ42" s="5">
        <v>4.9001558049999998</v>
      </c>
      <c r="BA42" s="5">
        <f t="shared" si="31"/>
        <v>7.8924961442683669E-2</v>
      </c>
      <c r="BB42" s="5">
        <f t="shared" si="32"/>
        <v>0.14951945197449479</v>
      </c>
      <c r="BC42" s="5">
        <f t="shared" si="30"/>
        <v>7.0822129956301397E-2</v>
      </c>
      <c r="BD42" s="5">
        <f t="shared" si="17"/>
        <v>1.8944507446237748</v>
      </c>
      <c r="BE42" s="5">
        <f t="shared" si="27"/>
        <v>1.3607816848303226E-2</v>
      </c>
      <c r="BF42" s="5">
        <f t="shared" si="28"/>
        <v>2.3716870301845674E-2</v>
      </c>
      <c r="BG42" s="5">
        <f t="shared" si="29"/>
        <v>2.0159246586840887E-2</v>
      </c>
      <c r="BH42" s="5">
        <f t="shared" si="18"/>
        <v>1.7428857667791846</v>
      </c>
      <c r="BI42" s="5">
        <v>3.8821899999999998E-4</v>
      </c>
      <c r="BJ42" s="5">
        <v>2.6196869999999999E-3</v>
      </c>
      <c r="BK42" s="5">
        <v>1.0609440000000001E-3</v>
      </c>
      <c r="BL42" s="5">
        <v>6.7479577900000001</v>
      </c>
      <c r="BM42" s="5">
        <v>6.0671014000000002E-2</v>
      </c>
      <c r="BN42" s="5">
        <v>0.30216629099999998</v>
      </c>
      <c r="BO42" s="5">
        <v>0.20962867099999999</v>
      </c>
      <c r="BP42" s="5">
        <v>4.9804061180000003</v>
      </c>
      <c r="BQ42" s="4">
        <v>3.8616168489012698E-2</v>
      </c>
      <c r="BR42" s="4">
        <v>5.0803319353096904E-3</v>
      </c>
      <c r="BS42" s="4">
        <f t="shared" si="19"/>
        <v>3.8616168489012698E-2</v>
      </c>
      <c r="BT42" s="4">
        <f t="shared" si="20"/>
        <v>0.13155971019639551</v>
      </c>
      <c r="BU42" s="4">
        <v>1.76223096038048</v>
      </c>
      <c r="BV42" s="4">
        <v>0.97916020146003602</v>
      </c>
      <c r="BW42" s="4">
        <f t="shared" si="21"/>
        <v>1.76223096038048</v>
      </c>
      <c r="BX42" s="4">
        <f t="shared" si="22"/>
        <v>0.55563670340272953</v>
      </c>
      <c r="BY42" s="4">
        <v>2.0130625742630701</v>
      </c>
      <c r="BZ42" s="4">
        <v>0.84472795853912197</v>
      </c>
      <c r="CA42" s="4">
        <f t="shared" si="23"/>
        <v>2.0130625742630701</v>
      </c>
      <c r="CB42" s="4">
        <f t="shared" si="24"/>
        <v>0.41962329901660156</v>
      </c>
      <c r="CC42" s="4">
        <v>226.26483602260501</v>
      </c>
      <c r="CD42" s="4">
        <v>116.610766891751</v>
      </c>
      <c r="CE42" s="4">
        <v>226.26483602260501</v>
      </c>
      <c r="CF42" s="4">
        <f t="shared" si="25"/>
        <v>0.5153729096469104</v>
      </c>
    </row>
    <row r="43" spans="1:84" s="4" customFormat="1" x14ac:dyDescent="0.65">
      <c r="A43" s="6">
        <v>41</v>
      </c>
      <c r="B43" s="5">
        <v>1.33153377400608</v>
      </c>
      <c r="C43" s="5">
        <v>1.11762010600913</v>
      </c>
      <c r="D43" s="5">
        <f>C43/B43</f>
        <v>0.83934792179295237</v>
      </c>
      <c r="E43" s="5">
        <v>6.6683724344978296E-2</v>
      </c>
      <c r="F43" s="5">
        <v>7.4238975398198598E-2</v>
      </c>
      <c r="G43" s="5">
        <v>7.4238974999999999E-2</v>
      </c>
      <c r="H43" s="5">
        <f t="shared" si="33"/>
        <v>1.1132997763312429</v>
      </c>
      <c r="I43" s="5">
        <v>1.1026616729051499</v>
      </c>
      <c r="J43" s="5">
        <v>1.45881922034739</v>
      </c>
      <c r="K43" s="5">
        <f>J43+I43</f>
        <v>2.5614808932525399</v>
      </c>
      <c r="L43" s="5">
        <f t="shared" si="2"/>
        <v>1.3229980293990653</v>
      </c>
      <c r="M43" s="5">
        <v>8.2820553341235396E-3</v>
      </c>
      <c r="N43" s="5">
        <v>9.2129876296508893E-3</v>
      </c>
      <c r="O43" s="5">
        <f t="shared" si="3"/>
        <v>1.7495042963774431E-2</v>
      </c>
      <c r="P43" s="5">
        <f t="shared" si="26"/>
        <v>1.1124035348679384</v>
      </c>
      <c r="Q43" s="5">
        <v>1.5512589999999999E-3</v>
      </c>
      <c r="R43" s="5">
        <v>3.7381089999999999E-3</v>
      </c>
      <c r="S43" s="5">
        <f t="shared" si="4"/>
        <v>5.289368E-3</v>
      </c>
      <c r="T43" s="7">
        <f t="shared" si="5"/>
        <v>2.4097259065056189</v>
      </c>
      <c r="U43" s="5">
        <f>I43^0.5</f>
        <v>1.0500769842755102</v>
      </c>
      <c r="V43" s="5">
        <f>J43^0.5</f>
        <v>1.2078158884314241</v>
      </c>
      <c r="W43" s="5">
        <f>K43^0.5</f>
        <v>1.6004627122343524</v>
      </c>
      <c r="X43" s="5">
        <f t="shared" si="6"/>
        <v>1.1502165141394316</v>
      </c>
      <c r="Y43" s="5">
        <f t="shared" si="7"/>
        <v>9.1005798354410028E-2</v>
      </c>
      <c r="Z43" s="5">
        <f t="shared" si="8"/>
        <v>9.5984309288814962E-2</v>
      </c>
      <c r="AA43" s="5">
        <f t="shared" si="9"/>
        <v>0.1322688283904202</v>
      </c>
      <c r="AB43" s="5">
        <f t="shared" si="10"/>
        <v>1.0547054256369115</v>
      </c>
      <c r="AC43" s="5">
        <v>3.9386025999999998E-2</v>
      </c>
      <c r="AD43" s="5">
        <v>6.1140076000000002E-2</v>
      </c>
      <c r="AE43" s="5">
        <v>7.2728042000000007E-2</v>
      </c>
      <c r="AF43" s="5">
        <v>1.5523291429999999</v>
      </c>
      <c r="AG43" s="5">
        <f>PI() /20 * I43</f>
        <v>0.17320569054969254</v>
      </c>
      <c r="AH43" s="5">
        <f>PI() /20 *J43</f>
        <v>0.22915078727794749</v>
      </c>
      <c r="AI43" s="5">
        <f>PI() /20 *K43</f>
        <v>0.40235647782764</v>
      </c>
      <c r="AJ43" s="5">
        <f t="shared" si="11"/>
        <v>1.3229980293990651</v>
      </c>
      <c r="AK43" s="5">
        <v>10.11</v>
      </c>
      <c r="AL43" s="5">
        <v>8.3350000000000009</v>
      </c>
      <c r="AM43" s="5">
        <v>66.260000000000005</v>
      </c>
      <c r="AN43" s="5">
        <v>0.824431256</v>
      </c>
      <c r="AO43" s="5">
        <v>3.2155212874124</v>
      </c>
      <c r="AP43" s="5">
        <v>3.9770317300970199</v>
      </c>
      <c r="AQ43" s="5">
        <f t="shared" si="12"/>
        <v>7.1925530175094199</v>
      </c>
      <c r="AR43" s="5">
        <f t="shared" si="13"/>
        <v>1.2368233249351068</v>
      </c>
      <c r="AS43" s="5">
        <v>0.409218953</v>
      </c>
      <c r="AT43" s="5">
        <v>0.60999150599999996</v>
      </c>
      <c r="AU43" s="5">
        <v>1.019210502</v>
      </c>
      <c r="AV43" s="5">
        <v>1.4906237870000001</v>
      </c>
      <c r="AW43" s="5">
        <v>0.16932783400000001</v>
      </c>
      <c r="AX43" s="5">
        <v>0.28372310899999997</v>
      </c>
      <c r="AY43" s="5">
        <v>0.453051551</v>
      </c>
      <c r="AZ43" s="5">
        <v>1.6755845840000001</v>
      </c>
      <c r="BA43" s="5">
        <f t="shared" si="31"/>
        <v>0.3302520802192388</v>
      </c>
      <c r="BB43" s="5">
        <f t="shared" si="32"/>
        <v>0.41835786329568436</v>
      </c>
      <c r="BC43" s="5">
        <f t="shared" si="30"/>
        <v>0.19661644734283798</v>
      </c>
      <c r="BD43" s="5">
        <f t="shared" si="17"/>
        <v>1.2667834310625881</v>
      </c>
      <c r="BE43" s="5">
        <f t="shared" si="27"/>
        <v>5.0750855719973745E-2</v>
      </c>
      <c r="BF43" s="5">
        <f t="shared" si="28"/>
        <v>4.8130537980373665E-2</v>
      </c>
      <c r="BG43" s="5">
        <f t="shared" si="29"/>
        <v>4.9319194027609627E-2</v>
      </c>
      <c r="BH43" s="5">
        <f t="shared" si="18"/>
        <v>0.94836899393267149</v>
      </c>
      <c r="BI43" s="5">
        <v>1.2387013000000001E-2</v>
      </c>
      <c r="BJ43" s="5">
        <v>2.1177425999999999E-2</v>
      </c>
      <c r="BK43" s="5">
        <v>8.9346219999999997E-3</v>
      </c>
      <c r="BL43" s="5">
        <v>1.709647543</v>
      </c>
      <c r="BM43" s="5">
        <v>0.65288728900000004</v>
      </c>
      <c r="BN43" s="5">
        <v>2.1971946440000001</v>
      </c>
      <c r="BO43" s="5">
        <v>1.511003994</v>
      </c>
      <c r="BP43" s="5">
        <v>3.3653506219999998</v>
      </c>
      <c r="BQ43" s="4">
        <v>5.1479527928039302E-2</v>
      </c>
      <c r="BR43" s="4">
        <v>9.7934420279695202E-3</v>
      </c>
      <c r="BS43" s="4">
        <f t="shared" si="19"/>
        <v>5.1479527928039302E-2</v>
      </c>
      <c r="BT43" s="4">
        <f t="shared" si="20"/>
        <v>0.19023954612908048</v>
      </c>
      <c r="BU43" s="4">
        <v>2.0196845017978302</v>
      </c>
      <c r="BV43" s="4">
        <v>1.1564638856896301</v>
      </c>
      <c r="BW43" s="4">
        <f t="shared" si="21"/>
        <v>2.0196845017978302</v>
      </c>
      <c r="BX43" s="4">
        <f t="shared" si="22"/>
        <v>0.57259630633408298</v>
      </c>
      <c r="BY43" s="4">
        <v>2.23205636887795</v>
      </c>
      <c r="BZ43" s="4">
        <v>0.97167866345925502</v>
      </c>
      <c r="CA43" s="4">
        <f t="shared" si="23"/>
        <v>2.23205636887795</v>
      </c>
      <c r="CB43" s="4">
        <f t="shared" si="24"/>
        <v>0.43532890880695624</v>
      </c>
      <c r="CC43" s="4">
        <v>259.05921671976199</v>
      </c>
      <c r="CD43" s="4">
        <v>135.346574861215</v>
      </c>
      <c r="CE43" s="4">
        <v>259.05921671976199</v>
      </c>
      <c r="CF43" s="4">
        <f t="shared" si="25"/>
        <v>0.52245419628372658</v>
      </c>
    </row>
    <row r="44" spans="1:84" s="4" customFormat="1" x14ac:dyDescent="0.65">
      <c r="A44" s="6">
        <v>42</v>
      </c>
      <c r="B44" s="5">
        <v>1.1175494440865099</v>
      </c>
      <c r="C44" s="5">
        <v>0.63017021773765103</v>
      </c>
      <c r="D44" s="5">
        <f>C44/B44</f>
        <v>0.56388576010858749</v>
      </c>
      <c r="E44" s="5">
        <v>4.5661244937220097E-2</v>
      </c>
      <c r="F44" s="5">
        <v>3.08041422952108E-2</v>
      </c>
      <c r="G44" s="5">
        <v>4.5661245000000003E-2</v>
      </c>
      <c r="H44" s="5">
        <f t="shared" si="33"/>
        <v>0.6746233559239041</v>
      </c>
      <c r="I44" s="5">
        <v>0.56466755784933598</v>
      </c>
      <c r="J44" s="5">
        <v>0.21974249691002901</v>
      </c>
      <c r="K44" s="5">
        <f>J44+I44</f>
        <v>0.78441005475936498</v>
      </c>
      <c r="L44" s="5">
        <f t="shared" si="2"/>
        <v>0.38915374870652736</v>
      </c>
      <c r="M44" s="5">
        <v>4.4959025678592898E-4</v>
      </c>
      <c r="N44" s="5">
        <v>9.49314530325913E-4</v>
      </c>
      <c r="O44" s="5">
        <f t="shared" si="3"/>
        <v>1.3989047871118419E-3</v>
      </c>
      <c r="P44" s="5">
        <f t="shared" si="26"/>
        <v>2.1115104609082449</v>
      </c>
      <c r="Q44" s="7">
        <v>5.4000000000000002E-7</v>
      </c>
      <c r="R44" s="7">
        <v>1.5299999999999999E-5</v>
      </c>
      <c r="S44" s="5">
        <f t="shared" si="4"/>
        <v>1.5840000000000001E-5</v>
      </c>
      <c r="T44" s="7">
        <f t="shared" si="5"/>
        <v>28.333333333333332</v>
      </c>
      <c r="U44" s="5">
        <f>I44^0.5</f>
        <v>0.75144364915097661</v>
      </c>
      <c r="V44" s="5">
        <f>J44^0.5</f>
        <v>0.46876699639589497</v>
      </c>
      <c r="W44" s="5">
        <f>K44^0.5</f>
        <v>0.88566926939990698</v>
      </c>
      <c r="X44" s="5">
        <f t="shared" si="6"/>
        <v>0.62382188860806043</v>
      </c>
      <c r="Y44" s="5">
        <f t="shared" si="7"/>
        <v>2.1203543495980311E-2</v>
      </c>
      <c r="Z44" s="5">
        <f t="shared" si="8"/>
        <v>3.0810948221791437E-2</v>
      </c>
      <c r="AA44" s="5">
        <f t="shared" si="9"/>
        <v>3.7401935606487559E-2</v>
      </c>
      <c r="AB44" s="5">
        <f t="shared" si="10"/>
        <v>1.4531037337052868</v>
      </c>
      <c r="AC44" s="5">
        <v>7.3477299999999998E-4</v>
      </c>
      <c r="AD44" s="5">
        <v>3.9070779999999996E-3</v>
      </c>
      <c r="AE44" s="5">
        <v>3.975569E-3</v>
      </c>
      <c r="AF44" s="5">
        <v>5.3173973050000001</v>
      </c>
      <c r="AG44" s="5">
        <f>PI() /20 * I44</f>
        <v>8.8697772572998171E-2</v>
      </c>
      <c r="AH44" s="5">
        <f>PI() /20 *J44</f>
        <v>3.4517070698701247E-2</v>
      </c>
      <c r="AI44" s="5">
        <f>PI() /20 *K44</f>
        <v>0.12321484327169942</v>
      </c>
      <c r="AJ44" s="5">
        <f t="shared" si="11"/>
        <v>0.38915374870652736</v>
      </c>
      <c r="AK44" s="5">
        <v>1.78</v>
      </c>
      <c r="AL44" s="5">
        <v>5.53</v>
      </c>
      <c r="AM44" s="5">
        <v>32.86</v>
      </c>
      <c r="AN44" s="5">
        <v>3.1067415729999999</v>
      </c>
      <c r="AO44" s="5">
        <v>1.2329617726413999</v>
      </c>
      <c r="AP44" s="5">
        <v>1.34516121681751</v>
      </c>
      <c r="AQ44" s="5">
        <f t="shared" si="12"/>
        <v>2.5781229894589099</v>
      </c>
      <c r="AR44" s="5">
        <f t="shared" si="13"/>
        <v>1.0909999374398631</v>
      </c>
      <c r="AS44" s="5">
        <v>3.1113734000000001E-2</v>
      </c>
      <c r="AT44" s="5">
        <v>0.101628844</v>
      </c>
      <c r="AU44" s="5">
        <v>0.13274259599999999</v>
      </c>
      <c r="AV44" s="5">
        <v>3.2663660550000002</v>
      </c>
      <c r="AW44" s="5">
        <v>1.5083270000000001E-3</v>
      </c>
      <c r="AX44" s="5">
        <v>1.3565307E-2</v>
      </c>
      <c r="AY44" s="5">
        <v>1.5073675E-2</v>
      </c>
      <c r="AZ44" s="5">
        <v>8.9936121809999996</v>
      </c>
      <c r="BA44" s="5">
        <f t="shared" si="31"/>
        <v>0.56323082753334508</v>
      </c>
      <c r="BB44" s="5">
        <f t="shared" si="32"/>
        <v>0.19934000364767426</v>
      </c>
      <c r="BC44" s="5">
        <f t="shared" si="30"/>
        <v>0.15450331300571943</v>
      </c>
      <c r="BD44" s="5">
        <f t="shared" si="17"/>
        <v>0.35392239540701043</v>
      </c>
      <c r="BE44" s="5">
        <f t="shared" si="27"/>
        <v>1.9095614544018685E-2</v>
      </c>
      <c r="BF44" s="5">
        <f t="shared" si="28"/>
        <v>2.6565493949520451E-2</v>
      </c>
      <c r="BG44" s="5">
        <f t="shared" si="29"/>
        <v>2.329390298623138E-2</v>
      </c>
      <c r="BH44" s="5">
        <f t="shared" si="18"/>
        <v>1.3911829801697351</v>
      </c>
      <c r="BI44" s="5">
        <v>5.50735E-4</v>
      </c>
      <c r="BJ44" s="5">
        <v>1.661458E-3</v>
      </c>
      <c r="BK44" s="5">
        <v>6.9353000000000004E-4</v>
      </c>
      <c r="BL44" s="5">
        <v>3.016800189</v>
      </c>
      <c r="BM44" s="5">
        <v>0.71198408800000001</v>
      </c>
      <c r="BN44" s="5">
        <v>0.34102304</v>
      </c>
      <c r="BO44" s="5">
        <v>0.47642056999999999</v>
      </c>
      <c r="BP44" s="5">
        <v>0.47897564799999998</v>
      </c>
      <c r="BQ44" s="4">
        <v>4.1026006095647898E-3</v>
      </c>
      <c r="BR44" s="4">
        <v>9.5171554623696801E-3</v>
      </c>
      <c r="BS44" s="4">
        <f t="shared" si="19"/>
        <v>9.5171554623696801E-3</v>
      </c>
      <c r="BT44" s="4">
        <f t="shared" si="20"/>
        <v>2.3197860011480071</v>
      </c>
      <c r="BU44" s="4">
        <v>1.85617566762646</v>
      </c>
      <c r="BV44" s="4">
        <v>1.2721517635764199</v>
      </c>
      <c r="BW44" s="4">
        <f t="shared" si="21"/>
        <v>1.85617566762646</v>
      </c>
      <c r="BX44" s="4">
        <f t="shared" si="22"/>
        <v>0.68536172829113384</v>
      </c>
      <c r="BY44" s="4">
        <v>0.90400634937943702</v>
      </c>
      <c r="BZ44" s="4">
        <v>1.00351585941691</v>
      </c>
      <c r="CA44" s="4">
        <f t="shared" si="23"/>
        <v>1.00351585941691</v>
      </c>
      <c r="CB44" s="4">
        <f t="shared" si="24"/>
        <v>1.110076118498263</v>
      </c>
      <c r="CC44" s="4">
        <v>214.88441407881601</v>
      </c>
      <c r="CD44" s="4">
        <v>145.68598893344799</v>
      </c>
      <c r="CE44" s="4">
        <v>214.88441407881601</v>
      </c>
      <c r="CF44" s="4">
        <f t="shared" si="25"/>
        <v>0.67797373559169727</v>
      </c>
    </row>
    <row r="45" spans="1:84" s="4" customFormat="1" x14ac:dyDescent="0.65">
      <c r="A45" s="6">
        <v>43</v>
      </c>
      <c r="B45" s="5">
        <v>1.4666698052468099</v>
      </c>
      <c r="C45" s="5">
        <v>0.62540853938764296</v>
      </c>
      <c r="D45" s="5">
        <f>C45/B45</f>
        <v>0.42641400071804147</v>
      </c>
      <c r="E45" s="5">
        <v>6.9017701711255097E-2</v>
      </c>
      <c r="F45" s="5">
        <v>3.23407304872705E-2</v>
      </c>
      <c r="G45" s="5">
        <v>6.9017702E-2</v>
      </c>
      <c r="H45" s="5">
        <f t="shared" si="33"/>
        <v>0.46858602482262196</v>
      </c>
      <c r="I45" s="5">
        <v>0.99349437120773598</v>
      </c>
      <c r="J45" s="5">
        <v>0.23748565770312399</v>
      </c>
      <c r="K45" s="5">
        <f>J45+I45</f>
        <v>1.2309800289108599</v>
      </c>
      <c r="L45" s="5">
        <f t="shared" si="2"/>
        <v>0.2390407682072983</v>
      </c>
      <c r="M45" s="5">
        <v>9.0939600875702205E-4</v>
      </c>
      <c r="N45" s="5">
        <v>9.0837957924340504E-4</v>
      </c>
      <c r="O45" s="5">
        <f t="shared" si="3"/>
        <v>1.8177755880004272E-3</v>
      </c>
      <c r="P45" s="5">
        <f t="shared" si="26"/>
        <v>0.99888230264502009</v>
      </c>
      <c r="Q45" s="7">
        <v>3.3799999999999998E-6</v>
      </c>
      <c r="R45" s="7">
        <v>2.6400000000000001E-5</v>
      </c>
      <c r="S45" s="5">
        <f t="shared" si="4"/>
        <v>2.9780000000000003E-5</v>
      </c>
      <c r="T45" s="7">
        <f t="shared" si="5"/>
        <v>7.8106508875739653</v>
      </c>
      <c r="U45" s="5">
        <f>I45^0.5</f>
        <v>0.99674187792413738</v>
      </c>
      <c r="V45" s="5">
        <f>J45^0.5</f>
        <v>0.48732500213217461</v>
      </c>
      <c r="W45" s="5">
        <f>K45^0.5</f>
        <v>1.1094953938213803</v>
      </c>
      <c r="X45" s="5">
        <f t="shared" si="6"/>
        <v>0.48891795651959674</v>
      </c>
      <c r="Y45" s="5">
        <f t="shared" si="7"/>
        <v>3.0156193538923674E-2</v>
      </c>
      <c r="Z45" s="5">
        <f t="shared" si="8"/>
        <v>3.0139336078344611E-2</v>
      </c>
      <c r="AA45" s="5">
        <f t="shared" si="9"/>
        <v>4.2635379533908543E-2</v>
      </c>
      <c r="AB45" s="5">
        <f t="shared" si="10"/>
        <v>0.99944099507925943</v>
      </c>
      <c r="AC45" s="5">
        <v>1.8379340000000001E-3</v>
      </c>
      <c r="AD45" s="5">
        <v>5.1346739999999997E-3</v>
      </c>
      <c r="AE45" s="5">
        <v>5.4537040000000002E-3</v>
      </c>
      <c r="AF45" s="5">
        <v>2.7937205519999999</v>
      </c>
      <c r="AG45" s="5">
        <f>PI() /20 * I45</f>
        <v>0.15605773089845171</v>
      </c>
      <c r="AH45" s="5">
        <f>PI() /20 *J45</f>
        <v>3.730415987865373E-2</v>
      </c>
      <c r="AI45" s="5">
        <f>PI() /20 *K45</f>
        <v>0.19336189077710542</v>
      </c>
      <c r="AJ45" s="5">
        <f t="shared" si="11"/>
        <v>0.2390407682072983</v>
      </c>
      <c r="AK45" s="5">
        <v>1.1200000000000001</v>
      </c>
      <c r="AL45" s="5">
        <v>5.04</v>
      </c>
      <c r="AM45" s="5">
        <v>32.305</v>
      </c>
      <c r="AN45" s="5">
        <v>4.5</v>
      </c>
      <c r="AO45" s="5">
        <v>1.53136515339544</v>
      </c>
      <c r="AP45" s="5">
        <v>1.3577293712398</v>
      </c>
      <c r="AQ45" s="5">
        <f t="shared" si="12"/>
        <v>2.8890945246352402</v>
      </c>
      <c r="AR45" s="5">
        <f t="shared" si="13"/>
        <v>0.88661373038909519</v>
      </c>
      <c r="AS45" s="5">
        <v>3.7393674000000002E-2</v>
      </c>
      <c r="AT45" s="5">
        <v>0.102512266</v>
      </c>
      <c r="AU45" s="5">
        <v>0.139905946</v>
      </c>
      <c r="AV45" s="5">
        <v>2.7414334020000002</v>
      </c>
      <c r="AW45" s="5">
        <v>4.3605240000000002E-3</v>
      </c>
      <c r="AX45" s="5">
        <v>1.6061401999999999E-2</v>
      </c>
      <c r="AY45" s="5">
        <v>2.0421940999999999E-2</v>
      </c>
      <c r="AZ45" s="5">
        <v>3.683365378</v>
      </c>
      <c r="BA45" s="5">
        <f t="shared" si="31"/>
        <v>0.94183254653956017</v>
      </c>
      <c r="BB45" s="5">
        <f t="shared" si="32"/>
        <v>0.21707180880803306</v>
      </c>
      <c r="BC45" s="5">
        <f t="shared" si="30"/>
        <v>0.19520486216060154</v>
      </c>
      <c r="BD45" s="5">
        <f t="shared" si="17"/>
        <v>0.23047813499925096</v>
      </c>
      <c r="BE45" s="5">
        <f t="shared" si="27"/>
        <v>2.436896822688488E-2</v>
      </c>
      <c r="BF45" s="5">
        <f t="shared" si="28"/>
        <v>2.5865869061470172E-2</v>
      </c>
      <c r="BG45" s="5">
        <f t="shared" si="29"/>
        <v>2.5083564834709662E-2</v>
      </c>
      <c r="BH45" s="5">
        <f t="shared" si="18"/>
        <v>1.0614265167342558</v>
      </c>
      <c r="BI45" s="5">
        <v>1.736685E-3</v>
      </c>
      <c r="BJ45" s="5">
        <v>2.2871660000000002E-3</v>
      </c>
      <c r="BK45" s="5">
        <v>9.5952600000000004E-4</v>
      </c>
      <c r="BL45" s="5">
        <v>1.3169724979999999</v>
      </c>
      <c r="BM45" s="5">
        <v>1.1943357560000001</v>
      </c>
      <c r="BN45" s="5">
        <v>0.40025977699999998</v>
      </c>
      <c r="BO45" s="5">
        <v>0.65771927500000005</v>
      </c>
      <c r="BP45" s="5">
        <v>0.33513170399999997</v>
      </c>
      <c r="BQ45" s="4">
        <v>2.6667317157122301E-2</v>
      </c>
      <c r="BR45" s="4">
        <v>2.6600127335142001E-3</v>
      </c>
      <c r="BS45" s="4">
        <f t="shared" si="19"/>
        <v>2.6667317157122301E-2</v>
      </c>
      <c r="BT45" s="4">
        <f t="shared" si="20"/>
        <v>9.9748044313627729E-2</v>
      </c>
      <c r="BU45" s="4">
        <v>2.2773270435900899</v>
      </c>
      <c r="BV45" s="4">
        <v>0.56705320767038603</v>
      </c>
      <c r="BW45" s="4">
        <f t="shared" si="21"/>
        <v>2.2773270435900899</v>
      </c>
      <c r="BX45" s="4">
        <f t="shared" si="22"/>
        <v>0.24899946156896974</v>
      </c>
      <c r="BY45" s="4">
        <v>1.3303223100102699</v>
      </c>
      <c r="BZ45" s="4">
        <v>0.30521121394414202</v>
      </c>
      <c r="CA45" s="4">
        <f t="shared" si="23"/>
        <v>1.3303223100102699</v>
      </c>
      <c r="CB45" s="4">
        <f t="shared" si="24"/>
        <v>0.22942651690309984</v>
      </c>
      <c r="CC45" s="4">
        <v>239.12438762427601</v>
      </c>
      <c r="CD45" s="4">
        <v>61.596729172700698</v>
      </c>
      <c r="CE45" s="4">
        <v>239.12438762427601</v>
      </c>
      <c r="CF45" s="4">
        <f t="shared" si="25"/>
        <v>0.25759283603261957</v>
      </c>
    </row>
    <row r="46" spans="1:84" s="4" customFormat="1" x14ac:dyDescent="0.65">
      <c r="A46" s="6">
        <v>44</v>
      </c>
      <c r="B46" s="5">
        <v>0.54570231759878096</v>
      </c>
      <c r="C46" s="5">
        <v>0.494818141800347</v>
      </c>
      <c r="D46" s="5">
        <f>C46/B46</f>
        <v>0.90675470094696253</v>
      </c>
      <c r="E46" s="5">
        <v>1.90101360829757E-2</v>
      </c>
      <c r="F46" s="5">
        <v>2.8545440519203501E-2</v>
      </c>
      <c r="G46" s="5">
        <v>2.8545441000000001E-2</v>
      </c>
      <c r="H46" s="5">
        <f t="shared" si="33"/>
        <v>1.5015905406782979</v>
      </c>
      <c r="I46" s="5">
        <v>0.14479189069939999</v>
      </c>
      <c r="J46" s="5">
        <v>0.15656240966148399</v>
      </c>
      <c r="K46" s="5">
        <f>J46+I46</f>
        <v>0.30135430036088395</v>
      </c>
      <c r="L46" s="5">
        <f t="shared" si="2"/>
        <v>1.0812926670494316</v>
      </c>
      <c r="M46" s="5">
        <v>3.3478068425816799E-4</v>
      </c>
      <c r="N46" s="5">
        <v>1.3888690940069401E-3</v>
      </c>
      <c r="O46" s="5">
        <f t="shared" si="3"/>
        <v>1.723649778265108E-3</v>
      </c>
      <c r="P46" s="5">
        <f t="shared" si="26"/>
        <v>4.1485938685037933</v>
      </c>
      <c r="Q46" s="7">
        <v>2.0700000000000001E-6</v>
      </c>
      <c r="R46" s="5">
        <v>2.1935699999999999E-4</v>
      </c>
      <c r="S46" s="5">
        <f t="shared" si="4"/>
        <v>2.2142700000000001E-4</v>
      </c>
      <c r="T46" s="7">
        <f t="shared" si="5"/>
        <v>105.96956521739129</v>
      </c>
      <c r="U46" s="5">
        <f>I46^0.5</f>
        <v>0.38051529627519576</v>
      </c>
      <c r="V46" s="5">
        <f>J46^0.5</f>
        <v>0.39567968062750453</v>
      </c>
      <c r="W46" s="5">
        <f>K46^0.5</f>
        <v>0.5489574668049283</v>
      </c>
      <c r="X46" s="5">
        <f t="shared" si="6"/>
        <v>1.0398522332761666</v>
      </c>
      <c r="Y46" s="5">
        <f t="shared" si="7"/>
        <v>1.8297012987320307E-2</v>
      </c>
      <c r="Z46" s="5">
        <f t="shared" si="8"/>
        <v>3.7267534047840355E-2</v>
      </c>
      <c r="AA46" s="5">
        <f t="shared" si="9"/>
        <v>4.1516861373002513E-2</v>
      </c>
      <c r="AB46" s="5">
        <f t="shared" si="10"/>
        <v>2.0368097281051547</v>
      </c>
      <c r="AC46" s="5">
        <v>1.439692E-3</v>
      </c>
      <c r="AD46" s="5">
        <v>1.4810703E-2</v>
      </c>
      <c r="AE46" s="5">
        <v>1.4880512E-2</v>
      </c>
      <c r="AF46" s="5">
        <v>10.287410660000001</v>
      </c>
      <c r="AG46" s="5">
        <f>PI() /20 * I46</f>
        <v>2.2743857006030564E-2</v>
      </c>
      <c r="AH46" s="5">
        <f>PI() /20 *J46</f>
        <v>2.4592765801041687E-2</v>
      </c>
      <c r="AI46" s="5">
        <f>PI() /20 *K46</f>
        <v>4.7336622807072251E-2</v>
      </c>
      <c r="AJ46" s="5">
        <f t="shared" si="11"/>
        <v>1.0812926670494316</v>
      </c>
      <c r="AK46" s="5">
        <v>5.71</v>
      </c>
      <c r="AL46" s="5">
        <v>13.945</v>
      </c>
      <c r="AM46" s="5">
        <v>43.2</v>
      </c>
      <c r="AN46" s="5">
        <v>2.4422066550000001</v>
      </c>
      <c r="AO46" s="5">
        <v>0.94642104428467499</v>
      </c>
      <c r="AP46" s="5">
        <v>1.1827743299544999</v>
      </c>
      <c r="AQ46" s="5">
        <f t="shared" si="12"/>
        <v>2.1291953742391749</v>
      </c>
      <c r="AR46" s="5">
        <f t="shared" si="13"/>
        <v>1.249733759722625</v>
      </c>
      <c r="AS46" s="5">
        <v>3.6227057999999999E-2</v>
      </c>
      <c r="AT46" s="5">
        <v>0.202973401</v>
      </c>
      <c r="AU46" s="5">
        <v>0.239200464</v>
      </c>
      <c r="AV46" s="5">
        <v>5.6028121280000001</v>
      </c>
      <c r="AW46" s="5">
        <v>3.291132E-3</v>
      </c>
      <c r="AX46" s="5">
        <v>5.2969912000000001E-2</v>
      </c>
      <c r="AY46" s="5">
        <v>5.6261090999999999E-2</v>
      </c>
      <c r="AZ46" s="5">
        <v>16.094741580000001</v>
      </c>
      <c r="BA46" s="5">
        <f t="shared" si="31"/>
        <v>0.15924069540070079</v>
      </c>
      <c r="BB46" s="5">
        <f t="shared" si="32"/>
        <v>0.10595817980092559</v>
      </c>
      <c r="BC46" s="5">
        <f t="shared" si="30"/>
        <v>8.3521218799986849E-2</v>
      </c>
      <c r="BD46" s="5">
        <f t="shared" si="17"/>
        <v>0.66539636450532158</v>
      </c>
      <c r="BE46" s="5">
        <f t="shared" si="27"/>
        <v>1.8807800180394185E-2</v>
      </c>
      <c r="BF46" s="5">
        <f t="shared" si="28"/>
        <v>3.4267286193875569E-2</v>
      </c>
      <c r="BG46" s="5">
        <f t="shared" si="29"/>
        <v>2.8452259230299579E-2</v>
      </c>
      <c r="BH46" s="5">
        <f t="shared" si="18"/>
        <v>1.821972046980636</v>
      </c>
      <c r="BI46" s="5">
        <v>6.0249200000000004E-4</v>
      </c>
      <c r="BJ46" s="5">
        <v>3.966125E-3</v>
      </c>
      <c r="BK46" s="5">
        <v>2.2639980000000001E-3</v>
      </c>
      <c r="BL46" s="5">
        <v>6.5828638289999999</v>
      </c>
      <c r="BM46" s="5">
        <v>0.138425732</v>
      </c>
      <c r="BN46" s="5">
        <v>0.17075795499999999</v>
      </c>
      <c r="BO46" s="5">
        <v>0.17977415299999999</v>
      </c>
      <c r="BP46" s="5">
        <v>1.2335709029999999</v>
      </c>
      <c r="BQ46" s="4">
        <v>1.6413556237210102E-2</v>
      </c>
      <c r="BR46" s="4">
        <v>6.0279803708506398E-3</v>
      </c>
      <c r="BS46" s="4">
        <f t="shared" si="19"/>
        <v>1.6413556237210102E-2</v>
      </c>
      <c r="BT46" s="4">
        <f t="shared" si="20"/>
        <v>0.36725620479399823</v>
      </c>
      <c r="BU46" s="4">
        <v>1.9002328601613001</v>
      </c>
      <c r="BV46" s="4">
        <v>0.74922357563533004</v>
      </c>
      <c r="BW46" s="4">
        <f t="shared" si="21"/>
        <v>1.9002328601613001</v>
      </c>
      <c r="BX46" s="4">
        <f t="shared" si="22"/>
        <v>0.39427987555784749</v>
      </c>
      <c r="BY46" s="4">
        <v>1.6042830000219701</v>
      </c>
      <c r="BZ46" s="4">
        <v>0.40724141194721297</v>
      </c>
      <c r="CA46" s="4">
        <f t="shared" si="23"/>
        <v>1.6042830000219701</v>
      </c>
      <c r="CB46" s="4">
        <f t="shared" si="24"/>
        <v>0.25384636746860495</v>
      </c>
      <c r="CC46" s="4">
        <v>218.52688261006401</v>
      </c>
      <c r="CD46" s="4">
        <v>73.743012481015199</v>
      </c>
      <c r="CE46" s="4">
        <v>218.52688261006401</v>
      </c>
      <c r="CF46" s="4">
        <f t="shared" si="25"/>
        <v>0.33745510666804823</v>
      </c>
    </row>
    <row r="47" spans="1:84" s="4" customFormat="1" x14ac:dyDescent="0.65">
      <c r="A47" s="6">
        <v>45</v>
      </c>
      <c r="B47" s="5">
        <v>1.99264952345483</v>
      </c>
      <c r="C47" s="5">
        <v>0.39216255080610202</v>
      </c>
      <c r="D47" s="5">
        <f>C47/B47</f>
        <v>0.19680457912446925</v>
      </c>
      <c r="E47" s="5">
        <v>0.108347452129052</v>
      </c>
      <c r="F47" s="5">
        <v>1.25314031508057E-2</v>
      </c>
      <c r="G47" s="5">
        <v>0.108347452</v>
      </c>
      <c r="H47" s="5">
        <f t="shared" si="33"/>
        <v>0.11565941703806398</v>
      </c>
      <c r="I47" s="5">
        <v>4.6692799387553601</v>
      </c>
      <c r="J47" s="5">
        <v>8.1842825895396196E-2</v>
      </c>
      <c r="K47" s="5">
        <f>J47+I47</f>
        <v>4.7511227646507566</v>
      </c>
      <c r="L47" s="5">
        <f t="shared" si="2"/>
        <v>1.7527932993713836E-2</v>
      </c>
      <c r="M47" s="5">
        <v>1.40475973894318E-2</v>
      </c>
      <c r="N47" s="7">
        <v>9.3578937039851302E-5</v>
      </c>
      <c r="O47" s="5">
        <f t="shared" si="3"/>
        <v>1.414117632647165E-2</v>
      </c>
      <c r="P47" s="5">
        <f t="shared" si="26"/>
        <v>6.6615617208855959E-3</v>
      </c>
      <c r="Q47" s="5">
        <v>3.134394E-3</v>
      </c>
      <c r="R47" s="7">
        <v>6.0500000000000006E-8</v>
      </c>
      <c r="S47" s="5">
        <f t="shared" si="4"/>
        <v>3.1344544999999998E-3</v>
      </c>
      <c r="T47" s="7">
        <f t="shared" si="5"/>
        <v>1.9301976713840062E-5</v>
      </c>
      <c r="U47" s="5">
        <f>I47^0.5</f>
        <v>2.1608516697717501</v>
      </c>
      <c r="V47" s="5">
        <f>J47^0.5</f>
        <v>0.2860818517407146</v>
      </c>
      <c r="W47" s="5">
        <f>K47^0.5</f>
        <v>2.1797070364273168</v>
      </c>
      <c r="X47" s="5">
        <f t="shared" si="6"/>
        <v>0.13239310024964984</v>
      </c>
      <c r="Y47" s="5">
        <f t="shared" si="7"/>
        <v>0.11852256067699432</v>
      </c>
      <c r="Z47" s="5">
        <f t="shared" si="8"/>
        <v>9.6736206789315091E-3</v>
      </c>
      <c r="AA47" s="5">
        <f t="shared" si="9"/>
        <v>0.11891667808373917</v>
      </c>
      <c r="AB47" s="5">
        <f t="shared" si="10"/>
        <v>8.1618390825141829E-2</v>
      </c>
      <c r="AC47" s="5">
        <v>5.5985658000000001E-2</v>
      </c>
      <c r="AD47" s="5">
        <v>2.4602499999999998E-4</v>
      </c>
      <c r="AE47" s="5">
        <v>5.5986199E-2</v>
      </c>
      <c r="AF47" s="5">
        <v>4.3944279999999997E-3</v>
      </c>
      <c r="AG47" s="5">
        <f>PI() /20 * I47</f>
        <v>0.73344877765740191</v>
      </c>
      <c r="AH47" s="5">
        <f>PI() /20 *J47</f>
        <v>1.2855841029100258E-2</v>
      </c>
      <c r="AI47" s="5">
        <f>PI() /20 *K47</f>
        <v>0.74630461868650222</v>
      </c>
      <c r="AJ47" s="5">
        <f t="shared" si="11"/>
        <v>1.7527932993713836E-2</v>
      </c>
      <c r="AK47" s="5">
        <v>10.08</v>
      </c>
      <c r="AL47" s="5">
        <v>8.74</v>
      </c>
      <c r="AM47" s="5">
        <v>10.375</v>
      </c>
      <c r="AN47" s="5">
        <v>0.86706349199999999</v>
      </c>
      <c r="AO47" s="5">
        <v>6.19626793668892</v>
      </c>
      <c r="AP47" s="5">
        <v>0.74389191975292202</v>
      </c>
      <c r="AQ47" s="5">
        <f t="shared" si="12"/>
        <v>6.9401598564418423</v>
      </c>
      <c r="AR47" s="5">
        <f t="shared" si="13"/>
        <v>0.12005483419273073</v>
      </c>
      <c r="AS47" s="5">
        <v>0.47091593700000001</v>
      </c>
      <c r="AT47" s="5">
        <v>1.5442173E-2</v>
      </c>
      <c r="AU47" s="5">
        <v>0.48635813999999999</v>
      </c>
      <c r="AV47" s="5">
        <v>3.2791780999999999E-2</v>
      </c>
      <c r="AW47" s="5">
        <v>0.25279998999999997</v>
      </c>
      <c r="AX47" s="5">
        <v>8.33181E-4</v>
      </c>
      <c r="AY47" s="5">
        <v>0.25363339699999998</v>
      </c>
      <c r="AZ47" s="5">
        <v>3.2958129999999999E-3</v>
      </c>
      <c r="BA47" s="5">
        <f t="shared" si="31"/>
        <v>0.68060430218032353</v>
      </c>
      <c r="BB47" s="5">
        <f t="shared" si="32"/>
        <v>9.6768629847618373E-2</v>
      </c>
      <c r="BC47" s="5">
        <f t="shared" si="30"/>
        <v>0.67671230488354184</v>
      </c>
      <c r="BD47" s="5">
        <f t="shared" si="17"/>
        <v>0.14218045571798324</v>
      </c>
      <c r="BE47" s="5">
        <f t="shared" si="27"/>
        <v>4.7614138543461679E-2</v>
      </c>
      <c r="BF47" s="5">
        <f t="shared" si="28"/>
        <v>1.1215900120849122E-2</v>
      </c>
      <c r="BG47" s="5">
        <f t="shared" si="29"/>
        <v>4.5139633832442051E-2</v>
      </c>
      <c r="BH47" s="5">
        <f t="shared" si="18"/>
        <v>0.23555818636960885</v>
      </c>
      <c r="BI47" s="5">
        <v>1.7633824999999999E-2</v>
      </c>
      <c r="BJ47" s="7">
        <v>8.3200000000000003E-5</v>
      </c>
      <c r="BK47" s="5">
        <v>1.7381487000000001E-2</v>
      </c>
      <c r="BL47" s="5">
        <v>4.7192919999999999E-3</v>
      </c>
      <c r="BM47" s="5">
        <v>2.7214852989999998</v>
      </c>
      <c r="BN47" s="5">
        <v>8.7670843999999998E-2</v>
      </c>
      <c r="BO47" s="5">
        <v>2.7217129010000001</v>
      </c>
      <c r="BP47" s="5">
        <v>3.2214337000000003E-2</v>
      </c>
      <c r="BQ47" s="4">
        <v>3.5744005785861101E-2</v>
      </c>
      <c r="BR47" s="4">
        <v>2.1516528769019898E-3</v>
      </c>
      <c r="BS47" s="4">
        <f t="shared" si="19"/>
        <v>3.5744005785861101E-2</v>
      </c>
      <c r="BT47" s="4">
        <f t="shared" si="20"/>
        <v>6.0196187573165E-2</v>
      </c>
      <c r="BU47" s="4">
        <v>3.6182756960056301</v>
      </c>
      <c r="BV47" s="4">
        <v>0.78207298866256802</v>
      </c>
      <c r="BW47" s="4">
        <f t="shared" si="21"/>
        <v>3.6182756960056301</v>
      </c>
      <c r="BX47" s="4">
        <f t="shared" si="22"/>
        <v>0.21614521787986801</v>
      </c>
      <c r="BY47" s="4">
        <v>2.5847002110943502</v>
      </c>
      <c r="BZ47" s="4">
        <v>0.39924787647221799</v>
      </c>
      <c r="CA47" s="4">
        <f t="shared" si="23"/>
        <v>2.5847002110943502</v>
      </c>
      <c r="CB47" s="4">
        <f t="shared" si="24"/>
        <v>0.15446583505449488</v>
      </c>
      <c r="CC47" s="4">
        <v>371.757338736414</v>
      </c>
      <c r="CD47" s="4">
        <v>79.304139062377104</v>
      </c>
      <c r="CE47" s="4">
        <v>371.757338736414</v>
      </c>
      <c r="CF47" s="4">
        <f t="shared" si="25"/>
        <v>0.21332232292152781</v>
      </c>
    </row>
    <row r="48" spans="1:84" s="4" customFormat="1" x14ac:dyDescent="0.65">
      <c r="A48" s="6">
        <v>46</v>
      </c>
      <c r="B48" s="5">
        <v>1.0853492586947899</v>
      </c>
      <c r="C48" s="5">
        <v>0.30084044166829399</v>
      </c>
      <c r="D48" s="5">
        <f>C48/B48</f>
        <v>0.27718307195425379</v>
      </c>
      <c r="E48" s="5">
        <v>7.7354307431013999E-2</v>
      </c>
      <c r="F48" s="5">
        <v>8.6660292257359495E-3</v>
      </c>
      <c r="G48" s="5">
        <v>7.7354306999999997E-2</v>
      </c>
      <c r="H48" s="5">
        <f t="shared" si="33"/>
        <v>0.11203033823894648</v>
      </c>
      <c r="I48" s="5">
        <v>1.37118108397557</v>
      </c>
      <c r="J48" s="5">
        <v>3.4620722747715799E-2</v>
      </c>
      <c r="K48" s="5">
        <f>J48+I48</f>
        <v>1.4058018067232858</v>
      </c>
      <c r="L48" s="5">
        <f t="shared" si="2"/>
        <v>2.5248833397947187E-2</v>
      </c>
      <c r="M48" s="5">
        <v>1.34933690537515E-2</v>
      </c>
      <c r="N48" s="7">
        <v>3.4830918833624397E-5</v>
      </c>
      <c r="O48" s="5">
        <f t="shared" si="3"/>
        <v>1.3528199972585125E-2</v>
      </c>
      <c r="P48" s="5">
        <f t="shared" si="26"/>
        <v>2.5813359654563452E-3</v>
      </c>
      <c r="Q48" s="5">
        <v>7.5747979999999998E-3</v>
      </c>
      <c r="R48" s="7">
        <v>4.1299999999999999E-8</v>
      </c>
      <c r="S48" s="5">
        <f t="shared" si="4"/>
        <v>7.5748392999999995E-3</v>
      </c>
      <c r="T48" s="7">
        <f t="shared" si="5"/>
        <v>5.4522906089376901E-6</v>
      </c>
      <c r="U48" s="5">
        <f>I48^0.5</f>
        <v>1.1709744164479299</v>
      </c>
      <c r="V48" s="5">
        <f>J48^0.5</f>
        <v>0.18606644713036199</v>
      </c>
      <c r="W48" s="5">
        <f>K48^0.5</f>
        <v>1.1856651326252643</v>
      </c>
      <c r="X48" s="5">
        <f t="shared" si="6"/>
        <v>0.15889881496709529</v>
      </c>
      <c r="Y48" s="5">
        <f t="shared" si="7"/>
        <v>0.11616096183206946</v>
      </c>
      <c r="Z48" s="5">
        <f t="shared" si="8"/>
        <v>5.9017725162551294E-3</v>
      </c>
      <c r="AA48" s="5">
        <f t="shared" si="9"/>
        <v>0.1163107904391726</v>
      </c>
      <c r="AB48" s="5">
        <f t="shared" si="10"/>
        <v>5.0806849591923581E-2</v>
      </c>
      <c r="AC48" s="5">
        <v>8.7033315999999999E-2</v>
      </c>
      <c r="AD48" s="5">
        <v>2.03127E-4</v>
      </c>
      <c r="AE48" s="5">
        <v>8.7033553999999999E-2</v>
      </c>
      <c r="AF48" s="5">
        <v>2.333903E-3</v>
      </c>
      <c r="AG48" s="5">
        <f>PI() /20 * I48</f>
        <v>0.215384621007947</v>
      </c>
      <c r="AH48" s="5">
        <f>PI() /20 *J48</f>
        <v>5.4382104123096497E-3</v>
      </c>
      <c r="AI48" s="5">
        <f>PI() /20 *K48</f>
        <v>0.22082283142025666</v>
      </c>
      <c r="AJ48" s="5">
        <f t="shared" si="11"/>
        <v>2.5248833397947187E-2</v>
      </c>
      <c r="AK48" s="5">
        <v>11.13</v>
      </c>
      <c r="AL48" s="5">
        <v>8.6</v>
      </c>
      <c r="AM48" s="5">
        <v>12.14</v>
      </c>
      <c r="AN48" s="5">
        <v>0.77268643299999995</v>
      </c>
      <c r="AO48" s="5">
        <v>3.5626977726784301</v>
      </c>
      <c r="AP48" s="5">
        <v>0.42975064380576899</v>
      </c>
      <c r="AQ48" s="5">
        <f t="shared" si="12"/>
        <v>3.9924484164841991</v>
      </c>
      <c r="AR48" s="5">
        <f t="shared" si="13"/>
        <v>0.12062506314777388</v>
      </c>
      <c r="AS48" s="5">
        <v>0.59102880499999999</v>
      </c>
      <c r="AT48" s="5">
        <v>7.0623090000000001E-3</v>
      </c>
      <c r="AU48" s="5">
        <v>0.59809114600000002</v>
      </c>
      <c r="AV48" s="5">
        <v>1.194918E-2</v>
      </c>
      <c r="AW48" s="5">
        <v>0.388207105</v>
      </c>
      <c r="AX48" s="5">
        <v>5.4654599999999997E-4</v>
      </c>
      <c r="AY48" s="5">
        <v>0.38875447600000002</v>
      </c>
      <c r="AZ48" s="5">
        <v>1.4078719999999999E-3</v>
      </c>
      <c r="BA48" s="5">
        <f t="shared" si="31"/>
        <v>0.35099410663269948</v>
      </c>
      <c r="BB48" s="5">
        <f t="shared" si="32"/>
        <v>6.3448131854144496E-2</v>
      </c>
      <c r="BC48" s="5">
        <f t="shared" si="30"/>
        <v>0.34029275683757809</v>
      </c>
      <c r="BD48" s="5">
        <f t="shared" si="17"/>
        <v>0.1807669435331582</v>
      </c>
      <c r="BE48" s="5">
        <f t="shared" si="27"/>
        <v>6.1541872800682587E-2</v>
      </c>
      <c r="BF48" s="5">
        <f t="shared" si="28"/>
        <v>9.002729423074422E-3</v>
      </c>
      <c r="BG48" s="5">
        <f t="shared" si="29"/>
        <v>5.821036873553629E-2</v>
      </c>
      <c r="BH48" s="5">
        <f t="shared" si="18"/>
        <v>0.146286244037971</v>
      </c>
      <c r="BI48" s="5">
        <v>2.6087829E-2</v>
      </c>
      <c r="BJ48" s="7">
        <v>6.9300000000000004E-5</v>
      </c>
      <c r="BK48" s="5">
        <v>2.4979134E-2</v>
      </c>
      <c r="BL48" s="5">
        <v>2.655101E-3</v>
      </c>
      <c r="BM48" s="5">
        <v>0.87995955999999997</v>
      </c>
      <c r="BN48" s="5">
        <v>2.6110178000000001E-2</v>
      </c>
      <c r="BO48" s="5">
        <v>0.86649480300000004</v>
      </c>
      <c r="BP48" s="5">
        <v>2.967202E-2</v>
      </c>
      <c r="BQ48" s="4">
        <v>2.8250745630058902E-2</v>
      </c>
      <c r="BR48" s="4">
        <v>5.4879360109263498E-3</v>
      </c>
      <c r="BS48" s="4">
        <f t="shared" si="19"/>
        <v>2.8250745630058902E-2</v>
      </c>
      <c r="BT48" s="4">
        <f t="shared" si="20"/>
        <v>0.19425809438060157</v>
      </c>
      <c r="BU48" s="4">
        <v>2.6895438370679998</v>
      </c>
      <c r="BV48" s="4">
        <v>0.69404300801132901</v>
      </c>
      <c r="BW48" s="4">
        <f t="shared" si="21"/>
        <v>2.6895438370679998</v>
      </c>
      <c r="BX48" s="4">
        <f t="shared" si="22"/>
        <v>0.25805231297807679</v>
      </c>
      <c r="BY48" s="4">
        <v>3.2615978747057102</v>
      </c>
      <c r="BZ48" s="4">
        <v>0.49571793560340199</v>
      </c>
      <c r="CA48" s="4">
        <f t="shared" si="23"/>
        <v>3.2615978747057102</v>
      </c>
      <c r="CB48" s="4">
        <f t="shared" si="24"/>
        <v>0.15198622106292917</v>
      </c>
      <c r="CC48" s="4">
        <v>333.549912440345</v>
      </c>
      <c r="CD48" s="4">
        <v>83.097861143243904</v>
      </c>
      <c r="CE48" s="4">
        <v>333.549912440345</v>
      </c>
      <c r="CF48" s="4">
        <f t="shared" si="25"/>
        <v>0.24913171325777475</v>
      </c>
    </row>
    <row r="49" spans="1:84" s="4" customFormat="1" x14ac:dyDescent="0.65">
      <c r="A49" s="6">
        <v>47</v>
      </c>
      <c r="B49" s="5">
        <v>1.20504979727284</v>
      </c>
      <c r="C49" s="5">
        <v>0.36640238261196201</v>
      </c>
      <c r="D49" s="5">
        <f>C49/B49</f>
        <v>0.30405580204334365</v>
      </c>
      <c r="E49" s="5">
        <v>6.6113619025185297E-2</v>
      </c>
      <c r="F49" s="5">
        <v>1.5144759366105799E-2</v>
      </c>
      <c r="G49" s="5">
        <v>6.6113618999999998E-2</v>
      </c>
      <c r="H49" s="5">
        <f t="shared" si="33"/>
        <v>0.22907170397579599</v>
      </c>
      <c r="I49" s="5">
        <v>2.03174205363959</v>
      </c>
      <c r="J49" s="5">
        <v>6.6563724085969694E-2</v>
      </c>
      <c r="K49" s="5">
        <f>J49+I49</f>
        <v>2.0983057777255598</v>
      </c>
      <c r="L49" s="5">
        <f t="shared" si="2"/>
        <v>3.2761897095514574E-2</v>
      </c>
      <c r="M49" s="5">
        <v>9.7081750290054294E-3</v>
      </c>
      <c r="N49" s="5">
        <v>1.87643017425786E-4</v>
      </c>
      <c r="O49" s="5">
        <f t="shared" si="3"/>
        <v>9.8958180464312154E-3</v>
      </c>
      <c r="P49" s="5">
        <f t="shared" si="26"/>
        <v>1.9328351298277882E-2</v>
      </c>
      <c r="Q49" s="5">
        <v>4.8247810000000002E-3</v>
      </c>
      <c r="R49" s="7">
        <v>8.4999999999999999E-6</v>
      </c>
      <c r="S49" s="5">
        <f t="shared" si="4"/>
        <v>4.833281E-3</v>
      </c>
      <c r="T49" s="7">
        <f t="shared" si="5"/>
        <v>1.7617379939110188E-3</v>
      </c>
      <c r="U49" s="5">
        <f>I49^0.5</f>
        <v>1.4253918947572244</v>
      </c>
      <c r="V49" s="5">
        <f>J49^0.5</f>
        <v>0.25799946528233286</v>
      </c>
      <c r="W49" s="5">
        <f>K49^0.5</f>
        <v>1.4485529944484461</v>
      </c>
      <c r="X49" s="5">
        <f t="shared" si="6"/>
        <v>0.18100247814744019</v>
      </c>
      <c r="Y49" s="5">
        <f t="shared" si="7"/>
        <v>9.8530071698976401E-2</v>
      </c>
      <c r="Z49" s="5">
        <f t="shared" si="8"/>
        <v>1.3698285200191519E-2</v>
      </c>
      <c r="AA49" s="5">
        <f t="shared" si="9"/>
        <v>9.9477726383503634E-2</v>
      </c>
      <c r="AB49" s="5">
        <f t="shared" si="10"/>
        <v>0.13902644100414094</v>
      </c>
      <c r="AC49" s="5">
        <v>6.9460647E-2</v>
      </c>
      <c r="AD49" s="5">
        <v>2.9147209999999999E-3</v>
      </c>
      <c r="AE49" s="5">
        <v>6.9521778000000006E-2</v>
      </c>
      <c r="AF49" s="5">
        <v>4.1962188999999997E-2</v>
      </c>
      <c r="AG49" s="5">
        <f>PI() /20 * I49</f>
        <v>0.31914529548517878</v>
      </c>
      <c r="AH49" s="5">
        <f>PI() /20 *J49</f>
        <v>1.0455805329203018E-2</v>
      </c>
      <c r="AI49" s="5">
        <f>PI() /20 *K49</f>
        <v>0.32960110081438182</v>
      </c>
      <c r="AJ49" s="5">
        <f t="shared" si="11"/>
        <v>3.2761897095514567E-2</v>
      </c>
      <c r="AK49" s="5">
        <v>11.115</v>
      </c>
      <c r="AL49" s="5">
        <v>10.545</v>
      </c>
      <c r="AM49" s="5">
        <v>12.125</v>
      </c>
      <c r="AN49" s="5">
        <v>0.94871794899999995</v>
      </c>
      <c r="AO49" s="5">
        <v>4.4459080008496601</v>
      </c>
      <c r="AP49" s="5">
        <v>0.688872723257546</v>
      </c>
      <c r="AQ49" s="5">
        <f t="shared" si="12"/>
        <v>5.1347807241072063</v>
      </c>
      <c r="AR49" s="5">
        <f t="shared" si="13"/>
        <v>0.15494533920312681</v>
      </c>
      <c r="AS49" s="5">
        <v>0.50770878200000003</v>
      </c>
      <c r="AT49" s="5">
        <v>3.2468109000000002E-2</v>
      </c>
      <c r="AU49" s="5">
        <v>0.54017694800000005</v>
      </c>
      <c r="AV49" s="5">
        <v>6.3950259999999995E-2</v>
      </c>
      <c r="AW49" s="5">
        <v>0.32171951100000001</v>
      </c>
      <c r="AX49" s="5">
        <v>9.6980699999999996E-3</v>
      </c>
      <c r="AY49" s="5">
        <v>0.33141876999999997</v>
      </c>
      <c r="AZ49" s="5">
        <v>3.0144489E-2</v>
      </c>
      <c r="BA49" s="5">
        <f t="shared" si="31"/>
        <v>0.42754275499064698</v>
      </c>
      <c r="BB49" s="5">
        <f t="shared" si="32"/>
        <v>7.9450294952497502E-2</v>
      </c>
      <c r="BC49" s="5">
        <f t="shared" si="30"/>
        <v>0.41600017622176677</v>
      </c>
      <c r="BD49" s="5">
        <f t="shared" si="17"/>
        <v>0.18583005798855268</v>
      </c>
      <c r="BE49" s="5">
        <f t="shared" si="27"/>
        <v>4.672922335048018E-2</v>
      </c>
      <c r="BF49" s="5">
        <f t="shared" si="28"/>
        <v>1.6504284816301742E-2</v>
      </c>
      <c r="BG49" s="5">
        <f t="shared" si="29"/>
        <v>4.3900038344771457E-2</v>
      </c>
      <c r="BH49" s="5">
        <f t="shared" si="18"/>
        <v>0.35318979501361963</v>
      </c>
      <c r="BI49" s="5">
        <v>2.0834548000000001E-2</v>
      </c>
      <c r="BJ49" s="5">
        <v>8.9758100000000005E-4</v>
      </c>
      <c r="BK49" s="5">
        <v>1.9965490999999998E-2</v>
      </c>
      <c r="BL49" s="5">
        <v>4.3081377999999997E-2</v>
      </c>
      <c r="BM49" s="5">
        <v>1.2907522039999999</v>
      </c>
      <c r="BN49" s="5">
        <v>5.2542869999999998E-2</v>
      </c>
      <c r="BO49" s="5">
        <v>1.2760011090000001</v>
      </c>
      <c r="BP49" s="5">
        <v>4.0707171E-2</v>
      </c>
      <c r="BQ49" s="4">
        <v>7.2106086257178702E-3</v>
      </c>
      <c r="BR49" s="4">
        <v>1.32317073759402E-2</v>
      </c>
      <c r="BS49" s="4">
        <f t="shared" si="19"/>
        <v>1.32317073759402E-2</v>
      </c>
      <c r="BT49" s="4">
        <f t="shared" si="20"/>
        <v>1.8350333602557556</v>
      </c>
      <c r="BU49" s="4">
        <v>1.0874415177710799</v>
      </c>
      <c r="BV49" s="4">
        <v>1.11792361082069</v>
      </c>
      <c r="BW49" s="4">
        <f t="shared" si="21"/>
        <v>1.11792361082069</v>
      </c>
      <c r="BX49" s="4">
        <f t="shared" si="22"/>
        <v>1.0280310182676204</v>
      </c>
      <c r="BY49" s="4">
        <v>0.83461037367792401</v>
      </c>
      <c r="BZ49" s="4">
        <v>0.96495268593297601</v>
      </c>
      <c r="CA49" s="4">
        <f t="shared" si="23"/>
        <v>0.96495268593297601</v>
      </c>
      <c r="CB49" s="4">
        <f t="shared" si="24"/>
        <v>1.1561714500152511</v>
      </c>
      <c r="CC49" s="4">
        <v>139.539487521561</v>
      </c>
      <c r="CD49" s="4">
        <v>139.08930116838499</v>
      </c>
      <c r="CE49" s="4">
        <v>139.539487521561</v>
      </c>
      <c r="CF49" s="4">
        <f t="shared" si="25"/>
        <v>0.99677377091479968</v>
      </c>
    </row>
    <row r="50" spans="1:84" s="4" customFormat="1" x14ac:dyDescent="0.65">
      <c r="A50" s="6">
        <v>48</v>
      </c>
      <c r="B50" s="5">
        <v>0.74349054004136395</v>
      </c>
      <c r="C50" s="5">
        <v>0.30805252491933099</v>
      </c>
      <c r="D50" s="5">
        <f>C50/B50</f>
        <v>0.41433281034375036</v>
      </c>
      <c r="E50" s="5">
        <v>3.8444234952129001E-2</v>
      </c>
      <c r="F50" s="5">
        <v>7.7435481044359098E-3</v>
      </c>
      <c r="G50" s="5">
        <v>3.8444235E-2</v>
      </c>
      <c r="H50" s="5">
        <f t="shared" si="33"/>
        <v>0.20142286910061349</v>
      </c>
      <c r="I50" s="5">
        <v>0.36380178298303301</v>
      </c>
      <c r="J50" s="5">
        <v>3.1393620907267501E-2</v>
      </c>
      <c r="K50" s="5">
        <f>J50+I50</f>
        <v>0.3951954038903005</v>
      </c>
      <c r="L50" s="5">
        <f t="shared" si="2"/>
        <v>8.6293202440768796E-2</v>
      </c>
      <c r="M50" s="5">
        <v>4.1805563832266902E-3</v>
      </c>
      <c r="N50" s="7">
        <v>3.5793048472195002E-5</v>
      </c>
      <c r="O50" s="5">
        <f t="shared" si="3"/>
        <v>4.2163494316988853E-3</v>
      </c>
      <c r="P50" s="5">
        <f t="shared" si="26"/>
        <v>8.5617906305018553E-3</v>
      </c>
      <c r="Q50" s="5">
        <v>1.897864E-3</v>
      </c>
      <c r="R50" s="7">
        <v>2.4699999999999998E-7</v>
      </c>
      <c r="S50" s="5">
        <f t="shared" si="4"/>
        <v>1.8981110000000001E-3</v>
      </c>
      <c r="T50" s="7">
        <f t="shared" si="5"/>
        <v>1.3014631185374715E-4</v>
      </c>
      <c r="U50" s="5">
        <f>I50^0.5</f>
        <v>0.60315983203710855</v>
      </c>
      <c r="V50" s="5">
        <f>J50^0.5</f>
        <v>0.17718245090094983</v>
      </c>
      <c r="W50" s="5">
        <f>K50^0.5</f>
        <v>0.62864569026622663</v>
      </c>
      <c r="X50" s="5">
        <f t="shared" si="6"/>
        <v>0.29375704662317259</v>
      </c>
      <c r="Y50" s="5">
        <f t="shared" si="7"/>
        <v>6.4657222204690251E-2</v>
      </c>
      <c r="Z50" s="5">
        <f t="shared" si="8"/>
        <v>5.9827291825884114E-3</v>
      </c>
      <c r="AA50" s="5">
        <f t="shared" si="9"/>
        <v>6.4933423070856852E-2</v>
      </c>
      <c r="AB50" s="5">
        <f t="shared" si="10"/>
        <v>9.2529944507180245E-2</v>
      </c>
      <c r="AC50" s="5">
        <v>4.3564484000000001E-2</v>
      </c>
      <c r="AD50" s="5">
        <v>4.9748100000000003E-4</v>
      </c>
      <c r="AE50" s="5">
        <v>4.3567327000000003E-2</v>
      </c>
      <c r="AF50" s="5">
        <v>1.1419409E-2</v>
      </c>
      <c r="AG50" s="5">
        <f>PI() /20 * I50</f>
        <v>5.7145850439118233E-2</v>
      </c>
      <c r="AH50" s="5">
        <f>PI() /20 *J50</f>
        <v>4.9312984405927261E-3</v>
      </c>
      <c r="AI50" s="5">
        <f>PI() /20 *K50</f>
        <v>6.2077148879710962E-2</v>
      </c>
      <c r="AJ50" s="5">
        <f t="shared" si="11"/>
        <v>8.6293202440768796E-2</v>
      </c>
      <c r="AK50" s="5">
        <v>13.744999999999999</v>
      </c>
      <c r="AL50" s="5">
        <v>7.3449999999999998</v>
      </c>
      <c r="AM50" s="5">
        <v>25.975000000000001</v>
      </c>
      <c r="AN50" s="5">
        <v>0.53437613699999997</v>
      </c>
      <c r="AO50" s="5">
        <v>2.1287729338623902</v>
      </c>
      <c r="AP50" s="5">
        <v>0.390140412820354</v>
      </c>
      <c r="AQ50" s="5">
        <f t="shared" si="12"/>
        <v>2.5189133466827442</v>
      </c>
      <c r="AR50" s="5">
        <f t="shared" si="13"/>
        <v>0.18327009265027314</v>
      </c>
      <c r="AS50" s="5">
        <v>0.327911807</v>
      </c>
      <c r="AT50" s="5">
        <v>7.4801479999999998E-3</v>
      </c>
      <c r="AU50" s="5">
        <v>0.33539196100000002</v>
      </c>
      <c r="AV50" s="5">
        <v>2.2811463000000001E-2</v>
      </c>
      <c r="AW50" s="5">
        <v>0.21793770000000001</v>
      </c>
      <c r="AX50" s="5">
        <v>1.2688479999999999E-3</v>
      </c>
      <c r="AY50" s="5">
        <v>0.219207341</v>
      </c>
      <c r="AZ50" s="5">
        <v>5.8220679999999997E-3</v>
      </c>
      <c r="BA50" s="5">
        <f t="shared" si="31"/>
        <v>0.16268969295485677</v>
      </c>
      <c r="BB50" s="5">
        <f t="shared" si="32"/>
        <v>6.5376972427561048E-2</v>
      </c>
      <c r="BC50" s="5">
        <f t="shared" si="30"/>
        <v>0.12334687879232099</v>
      </c>
      <c r="BD50" s="5">
        <f t="shared" si="17"/>
        <v>0.40185073338175076</v>
      </c>
      <c r="BE50" s="5">
        <f t="shared" si="27"/>
        <v>4.4315165206288115E-2</v>
      </c>
      <c r="BF50" s="5">
        <f t="shared" si="28"/>
        <v>9.5783096892295035E-3</v>
      </c>
      <c r="BG50" s="5">
        <f t="shared" si="29"/>
        <v>4.0913033758646085E-2</v>
      </c>
      <c r="BH50" s="5">
        <f t="shared" si="18"/>
        <v>0.21614067429608466</v>
      </c>
      <c r="BI50" s="5">
        <v>1.1750604E-2</v>
      </c>
      <c r="BJ50" s="5">
        <v>1.83561E-4</v>
      </c>
      <c r="BK50" s="5">
        <v>8.5483669999999994E-3</v>
      </c>
      <c r="BL50" s="5">
        <v>1.5621405E-2</v>
      </c>
      <c r="BM50" s="5">
        <v>0.23119790800000001</v>
      </c>
      <c r="BN50" s="5">
        <v>2.2319814E-2</v>
      </c>
      <c r="BO50" s="5">
        <v>0.20247976400000001</v>
      </c>
      <c r="BP50" s="5">
        <v>9.6539863000000004E-2</v>
      </c>
      <c r="BQ50" s="4">
        <v>2.0576772721906399E-2</v>
      </c>
      <c r="BR50" s="4">
        <v>5.6269686670080603E-3</v>
      </c>
      <c r="BS50" s="4">
        <f t="shared" si="19"/>
        <v>2.0576772721906399E-2</v>
      </c>
      <c r="BT50" s="4">
        <f t="shared" si="20"/>
        <v>0.27346215769868953</v>
      </c>
      <c r="BU50" s="4">
        <v>1.06681626055616</v>
      </c>
      <c r="BV50" s="4">
        <v>0.63640767264623499</v>
      </c>
      <c r="BW50" s="4">
        <f t="shared" si="21"/>
        <v>1.06681626055616</v>
      </c>
      <c r="BX50" s="4">
        <f t="shared" si="22"/>
        <v>0.59654853059181778</v>
      </c>
      <c r="BY50" s="4">
        <v>0.65503821658318095</v>
      </c>
      <c r="BZ50" s="4">
        <v>0.42861701694460602</v>
      </c>
      <c r="CA50" s="4">
        <f t="shared" si="23"/>
        <v>0.65503821658318095</v>
      </c>
      <c r="CB50" s="4">
        <f t="shared" si="24"/>
        <v>0.65433894709283347</v>
      </c>
      <c r="CC50" s="4">
        <v>122.96362049021801</v>
      </c>
      <c r="CD50" s="4">
        <v>65.9145627337153</v>
      </c>
      <c r="CE50" s="4">
        <v>122.96362049021801</v>
      </c>
      <c r="CF50" s="4">
        <f t="shared" si="25"/>
        <v>0.53604930036163767</v>
      </c>
    </row>
    <row r="51" spans="1:84" s="4" customFormat="1" x14ac:dyDescent="0.65">
      <c r="A51" s="6">
        <v>49</v>
      </c>
      <c r="B51" s="5">
        <v>0.945373031145333</v>
      </c>
      <c r="C51" s="5">
        <v>0.28454635875857798</v>
      </c>
      <c r="D51" s="5">
        <f>C51/B51</f>
        <v>0.30098844517898504</v>
      </c>
      <c r="E51" s="5">
        <v>7.9265109502409198E-2</v>
      </c>
      <c r="F51" s="5">
        <v>8.3168055379781204E-3</v>
      </c>
      <c r="G51" s="5">
        <v>7.926511E-2</v>
      </c>
      <c r="H51" s="5">
        <f t="shared" si="33"/>
        <v>0.10492391406745408</v>
      </c>
      <c r="I51" s="5">
        <v>0.80768487679848899</v>
      </c>
      <c r="J51" s="5">
        <v>3.9206914845291603E-2</v>
      </c>
      <c r="K51" s="5">
        <f>J51+I51</f>
        <v>0.84689179164378059</v>
      </c>
      <c r="L51" s="5">
        <f t="shared" si="2"/>
        <v>4.8542341167387509E-2</v>
      </c>
      <c r="M51" s="5">
        <v>3.2975832715585997E-2</v>
      </c>
      <c r="N51" s="7">
        <v>4.7324409790084403E-5</v>
      </c>
      <c r="O51" s="5">
        <f t="shared" si="3"/>
        <v>3.3023157125376082E-2</v>
      </c>
      <c r="P51" s="5">
        <f t="shared" si="26"/>
        <v>1.435124025472041E-3</v>
      </c>
      <c r="Q51" s="5">
        <v>2.4458313999999998E-2</v>
      </c>
      <c r="R51" s="7">
        <v>1.03E-7</v>
      </c>
      <c r="S51" s="5">
        <f t="shared" si="4"/>
        <v>2.4458417E-2</v>
      </c>
      <c r="T51" s="7">
        <f t="shared" si="5"/>
        <v>4.2112469404064403E-6</v>
      </c>
      <c r="U51" s="5">
        <f>I51^0.5</f>
        <v>0.89871290009573634</v>
      </c>
      <c r="V51" s="5">
        <f>J51^0.5</f>
        <v>0.19800736058361973</v>
      </c>
      <c r="W51" s="5">
        <f>K51^0.5</f>
        <v>0.92026723925378362</v>
      </c>
      <c r="X51" s="5">
        <f t="shared" si="6"/>
        <v>0.22032326515233819</v>
      </c>
      <c r="Y51" s="5">
        <f t="shared" si="7"/>
        <v>0.18159249080175643</v>
      </c>
      <c r="Z51" s="5">
        <f t="shared" si="8"/>
        <v>6.8792739289902103E-3</v>
      </c>
      <c r="AA51" s="5">
        <f t="shared" si="9"/>
        <v>0.18172274795791549</v>
      </c>
      <c r="AB51" s="5">
        <f t="shared" si="10"/>
        <v>3.7883030837989204E-2</v>
      </c>
      <c r="AC51" s="5">
        <v>0.15639154</v>
      </c>
      <c r="AD51" s="5">
        <v>3.2032000000000002E-4</v>
      </c>
      <c r="AE51" s="5">
        <v>0.15639186899999999</v>
      </c>
      <c r="AF51" s="5">
        <v>2.0481900000000001E-3</v>
      </c>
      <c r="AG51" s="5">
        <f>PI() /20 * I51</f>
        <v>0.1268708437682855</v>
      </c>
      <c r="AH51" s="5">
        <f>PI() /20 *J51</f>
        <v>6.1586077823944348E-3</v>
      </c>
      <c r="AI51" s="5">
        <f>PI() /20 *K51</f>
        <v>0.13302945155067994</v>
      </c>
      <c r="AJ51" s="5">
        <f t="shared" si="11"/>
        <v>4.8542341167387516E-2</v>
      </c>
      <c r="AK51" s="5">
        <v>22.43</v>
      </c>
      <c r="AL51" s="5">
        <v>7.5350000000000001</v>
      </c>
      <c r="AM51" s="5">
        <v>26.555</v>
      </c>
      <c r="AN51" s="5">
        <v>0.33593401699999997</v>
      </c>
      <c r="AO51" s="5">
        <v>3.28907603604301</v>
      </c>
      <c r="AP51" s="5">
        <v>0.45515364207136899</v>
      </c>
      <c r="AQ51" s="5">
        <f t="shared" si="12"/>
        <v>3.7442296781143791</v>
      </c>
      <c r="AR51" s="5">
        <f t="shared" si="13"/>
        <v>0.13838343567725811</v>
      </c>
      <c r="AS51" s="5">
        <v>1.1702698629999999</v>
      </c>
      <c r="AT51" s="5">
        <v>9.5653160000000008E-3</v>
      </c>
      <c r="AU51" s="5">
        <v>1.179835236</v>
      </c>
      <c r="AV51" s="5">
        <v>8.1735980000000007E-3</v>
      </c>
      <c r="AW51" s="5">
        <v>0.73025679899999996</v>
      </c>
      <c r="AX51" s="5">
        <v>7.7056100000000001E-4</v>
      </c>
      <c r="AY51" s="5">
        <v>0.73102849999999997</v>
      </c>
      <c r="AZ51" s="5">
        <v>1.0551919999999999E-3</v>
      </c>
      <c r="BA51" s="5">
        <f t="shared" si="31"/>
        <v>0.18976072842540614</v>
      </c>
      <c r="BB51" s="5">
        <f t="shared" si="32"/>
        <v>7.21339486567254E-2</v>
      </c>
      <c r="BC51" s="5">
        <f t="shared" si="30"/>
        <v>0.1785832855961729</v>
      </c>
      <c r="BD51" s="5">
        <f t="shared" si="17"/>
        <v>0.38013106955942594</v>
      </c>
      <c r="BE51" s="5">
        <f t="shared" si="27"/>
        <v>0.10012924209577269</v>
      </c>
      <c r="BF51" s="5">
        <f t="shared" si="28"/>
        <v>1.0196792742894036E-2</v>
      </c>
      <c r="BG51" s="5">
        <f t="shared" si="29"/>
        <v>9.3913506167383975E-2</v>
      </c>
      <c r="BH51" s="5">
        <f t="shared" si="18"/>
        <v>0.1018363120449958</v>
      </c>
      <c r="BI51" s="5">
        <v>3.3021637999999999E-2</v>
      </c>
      <c r="BJ51" s="5">
        <v>1.16692E-4</v>
      </c>
      <c r="BK51" s="5">
        <v>3.0348765E-2</v>
      </c>
      <c r="BL51" s="5">
        <v>3.5338100000000001E-3</v>
      </c>
      <c r="BM51" s="5">
        <v>0.43790055500000002</v>
      </c>
      <c r="BN51" s="5">
        <v>3.408974E-2</v>
      </c>
      <c r="BO51" s="5">
        <v>0.427058255</v>
      </c>
      <c r="BP51" s="5">
        <v>7.7848132E-2</v>
      </c>
      <c r="BQ51" s="4">
        <v>4.15146325731835E-3</v>
      </c>
      <c r="BR51" s="4">
        <v>5.76959173932936E-3</v>
      </c>
      <c r="BS51" s="4">
        <f t="shared" si="19"/>
        <v>5.76959173932936E-3</v>
      </c>
      <c r="BT51" s="4">
        <f t="shared" si="20"/>
        <v>1.3897730466862532</v>
      </c>
      <c r="BU51" s="4">
        <v>1.16135530191753</v>
      </c>
      <c r="BV51" s="4">
        <v>1.1291032312765401</v>
      </c>
      <c r="BW51" s="4">
        <f t="shared" si="21"/>
        <v>1.16135530191753</v>
      </c>
      <c r="BX51" s="4">
        <f t="shared" si="22"/>
        <v>0.97222893752864603</v>
      </c>
      <c r="BY51" s="4">
        <v>0.94892851276173995</v>
      </c>
      <c r="BZ51" s="4">
        <v>0.874586892652787</v>
      </c>
      <c r="CA51" s="4">
        <f t="shared" si="23"/>
        <v>0.94892851276173995</v>
      </c>
      <c r="CB51" s="4">
        <f t="shared" si="24"/>
        <v>0.92165730177862315</v>
      </c>
      <c r="CC51" s="4">
        <v>130.368336884927</v>
      </c>
      <c r="CD51" s="4">
        <v>119.049616257621</v>
      </c>
      <c r="CE51" s="4">
        <v>140.01679999999999</v>
      </c>
      <c r="CF51" s="4">
        <f t="shared" si="25"/>
        <v>0.91317891370128645</v>
      </c>
    </row>
    <row r="52" spans="1:84" s="4" customFormat="1" x14ac:dyDescent="0.65">
      <c r="A52" s="6">
        <v>50</v>
      </c>
      <c r="B52" s="5">
        <v>1.03313438656694</v>
      </c>
      <c r="C52" s="5">
        <v>0.31820317086407801</v>
      </c>
      <c r="D52" s="5">
        <f>C52/B52</f>
        <v>0.30799785100702448</v>
      </c>
      <c r="E52" s="5">
        <v>9.3634242822972003E-2</v>
      </c>
      <c r="F52" s="5">
        <v>1.23280038876509E-2</v>
      </c>
      <c r="G52" s="5">
        <v>9.3634243000000006E-2</v>
      </c>
      <c r="H52" s="5">
        <f t="shared" si="33"/>
        <v>0.13166127600303909</v>
      </c>
      <c r="I52" s="5">
        <v>1.2611471346502301</v>
      </c>
      <c r="J52" s="5">
        <v>5.3966734686774098E-2</v>
      </c>
      <c r="K52" s="5">
        <f>J52+I52</f>
        <v>1.3151138693370041</v>
      </c>
      <c r="L52" s="5">
        <f t="shared" si="2"/>
        <v>4.2791783134599422E-2</v>
      </c>
      <c r="M52" s="5">
        <v>3.4027267865732902E-2</v>
      </c>
      <c r="N52" s="7">
        <v>8.9141055131087906E-5</v>
      </c>
      <c r="O52" s="5">
        <f t="shared" si="3"/>
        <v>3.411640892086399E-2</v>
      </c>
      <c r="P52" s="5">
        <f t="shared" si="26"/>
        <v>2.6196947543019535E-3</v>
      </c>
      <c r="Q52" s="5">
        <v>2.4086875000000001E-2</v>
      </c>
      <c r="R52" s="7">
        <v>7.7000000000000004E-7</v>
      </c>
      <c r="S52" s="5">
        <f t="shared" si="4"/>
        <v>2.4087645000000001E-2</v>
      </c>
      <c r="T52" s="7">
        <f t="shared" si="5"/>
        <v>3.1967617218921095E-5</v>
      </c>
      <c r="U52" s="5">
        <f>I52^0.5</f>
        <v>1.1230080741696518</v>
      </c>
      <c r="V52" s="5">
        <f>J52^0.5</f>
        <v>0.23230741418812723</v>
      </c>
      <c r="W52" s="5">
        <f>K52^0.5</f>
        <v>1.1467841424335288</v>
      </c>
      <c r="X52" s="5">
        <f t="shared" si="6"/>
        <v>0.20686174884351968</v>
      </c>
      <c r="Y52" s="5">
        <f t="shared" si="7"/>
        <v>0.18446481470929058</v>
      </c>
      <c r="Z52" s="5">
        <f t="shared" si="8"/>
        <v>9.441454079276556E-3</v>
      </c>
      <c r="AA52" s="5">
        <f t="shared" si="9"/>
        <v>0.18470627742679455</v>
      </c>
      <c r="AB52" s="5">
        <f t="shared" si="10"/>
        <v>5.1182953747336168E-2</v>
      </c>
      <c r="AC52" s="5">
        <v>0.15519946800000001</v>
      </c>
      <c r="AD52" s="5">
        <v>8.77705E-4</v>
      </c>
      <c r="AE52" s="5">
        <v>0.15520195000000001</v>
      </c>
      <c r="AF52" s="5">
        <v>5.6553369999999999E-3</v>
      </c>
      <c r="AG52" s="5">
        <f>PI() /20 * I52</f>
        <v>0.19810052866564903</v>
      </c>
      <c r="AH52" s="5">
        <f>PI() /20 *J52</f>
        <v>8.4770748615099478E-3</v>
      </c>
      <c r="AI52" s="5">
        <f>PI() /20 *K52</f>
        <v>0.20657760352715895</v>
      </c>
      <c r="AJ52" s="5">
        <f t="shared" si="11"/>
        <v>4.2791783134599415E-2</v>
      </c>
      <c r="AK52" s="5">
        <v>16.664999999999999</v>
      </c>
      <c r="AL52" s="5">
        <v>7.835</v>
      </c>
      <c r="AM52" s="5">
        <v>21.655000000000001</v>
      </c>
      <c r="AN52" s="5">
        <v>0.470147015</v>
      </c>
      <c r="AO52" s="5">
        <v>3.8448425812053602</v>
      </c>
      <c r="AP52" s="5">
        <v>0.55445121550735599</v>
      </c>
      <c r="AQ52" s="5">
        <f t="shared" si="12"/>
        <v>4.3992937967127164</v>
      </c>
      <c r="AR52" s="5">
        <f t="shared" si="13"/>
        <v>0.144206480186644</v>
      </c>
      <c r="AS52" s="5">
        <v>1.114136725</v>
      </c>
      <c r="AT52" s="5">
        <v>1.7398642999999998E-2</v>
      </c>
      <c r="AU52" s="5">
        <v>1.1315354040000001</v>
      </c>
      <c r="AV52" s="5">
        <v>1.5616254E-2</v>
      </c>
      <c r="AW52" s="5">
        <v>0.73343315399999998</v>
      </c>
      <c r="AX52" s="5">
        <v>2.2713080000000001E-3</v>
      </c>
      <c r="AY52" s="5">
        <v>0.73570482100000001</v>
      </c>
      <c r="AZ52" s="5">
        <v>3.096817E-3</v>
      </c>
      <c r="BA52" s="5">
        <f t="shared" si="31"/>
        <v>0.27509343088955374</v>
      </c>
      <c r="BB52" s="5">
        <f t="shared" si="32"/>
        <v>8.2993402592437052E-2</v>
      </c>
      <c r="BC52" s="5">
        <f t="shared" si="30"/>
        <v>0.24643511136121438</v>
      </c>
      <c r="BD52" s="5">
        <f t="shared" si="17"/>
        <v>0.301691691888338</v>
      </c>
      <c r="BE52" s="5">
        <f t="shared" si="27"/>
        <v>9.4075006788110649E-2</v>
      </c>
      <c r="BF52" s="5">
        <f t="shared" si="28"/>
        <v>1.2679648524942752E-2</v>
      </c>
      <c r="BG52" s="5">
        <f t="shared" si="29"/>
        <v>8.8062330081107101E-2</v>
      </c>
      <c r="BH52" s="5">
        <f t="shared" si="18"/>
        <v>0.13478232909939292</v>
      </c>
      <c r="BI52" s="5">
        <v>3.8017850999999998E-2</v>
      </c>
      <c r="BJ52" s="5">
        <v>3.1356599999999999E-4</v>
      </c>
      <c r="BK52" s="5">
        <v>3.3351708000000001E-2</v>
      </c>
      <c r="BL52" s="5">
        <v>8.2478670000000007E-3</v>
      </c>
      <c r="BM52" s="5">
        <v>0.75227527599999999</v>
      </c>
      <c r="BN52" s="5">
        <v>5.8193532999999999E-2</v>
      </c>
      <c r="BO52" s="5">
        <v>0.71809431199999996</v>
      </c>
      <c r="BP52" s="5">
        <v>7.73567E-2</v>
      </c>
      <c r="BQ52" s="4">
        <v>3.9767972188046299E-2</v>
      </c>
      <c r="BR52" s="4">
        <v>2.5544041194869999E-3</v>
      </c>
      <c r="BS52" s="4">
        <f t="shared" si="19"/>
        <v>3.9767972188046299E-2</v>
      </c>
      <c r="BT52" s="4">
        <f t="shared" si="20"/>
        <v>6.4232697292390936E-2</v>
      </c>
      <c r="BU52" s="4">
        <v>2.2108691825153399</v>
      </c>
      <c r="BV52" s="4">
        <v>0.65375788466637896</v>
      </c>
      <c r="BW52" s="4">
        <f t="shared" si="21"/>
        <v>2.2108691825153399</v>
      </c>
      <c r="BX52" s="4">
        <f t="shared" si="22"/>
        <v>0.29570174926523174</v>
      </c>
      <c r="BY52" s="4">
        <v>2.03356858241676</v>
      </c>
      <c r="BZ52" s="4">
        <v>0.32983869522536502</v>
      </c>
      <c r="CA52" s="4">
        <f t="shared" si="23"/>
        <v>2.03356858241676</v>
      </c>
      <c r="CB52" s="4">
        <f t="shared" si="24"/>
        <v>0.16219698616378792</v>
      </c>
      <c r="CC52" s="4">
        <v>245.40099604630601</v>
      </c>
      <c r="CD52" s="4">
        <v>62.936093261219199</v>
      </c>
      <c r="CE52" s="4">
        <v>245.40099604630601</v>
      </c>
      <c r="CF52" s="4">
        <f t="shared" si="25"/>
        <v>0.25646225677642914</v>
      </c>
    </row>
    <row r="53" spans="1:84" s="4" customFormat="1" x14ac:dyDescent="0.65">
      <c r="A53" s="6">
        <v>51</v>
      </c>
      <c r="B53" s="5">
        <v>0.98066330169415195</v>
      </c>
      <c r="C53" s="5">
        <v>0.294501088683852</v>
      </c>
      <c r="D53" s="5">
        <f>C53/B53</f>
        <v>0.30030805494106338</v>
      </c>
      <c r="E53" s="5">
        <v>7.7100624329935794E-2</v>
      </c>
      <c r="F53" s="5">
        <v>9.80455263527291E-3</v>
      </c>
      <c r="G53" s="5">
        <v>7.7100624000000006E-2</v>
      </c>
      <c r="H53" s="5">
        <f t="shared" si="33"/>
        <v>0.12716567110165547</v>
      </c>
      <c r="I53" s="5">
        <v>1.0822845803634</v>
      </c>
      <c r="J53" s="5">
        <v>4.1328341296426201E-2</v>
      </c>
      <c r="K53" s="5">
        <f>J53+I53</f>
        <v>1.1236129216598263</v>
      </c>
      <c r="L53" s="5">
        <f t="shared" si="2"/>
        <v>3.8186205408700671E-2</v>
      </c>
      <c r="M53" s="5">
        <v>2.9178389202944102E-2</v>
      </c>
      <c r="N53" s="7">
        <v>6.3183317350299503E-5</v>
      </c>
      <c r="O53" s="5">
        <f t="shared" si="3"/>
        <v>2.9241572520294402E-2</v>
      </c>
      <c r="P53" s="5">
        <f t="shared" si="26"/>
        <v>2.1654148524389515E-3</v>
      </c>
      <c r="Q53" s="5">
        <v>2.7218376999999998E-2</v>
      </c>
      <c r="R53" s="7">
        <v>4.3599999999999999E-7</v>
      </c>
      <c r="S53" s="5">
        <f t="shared" si="4"/>
        <v>2.7218812999999998E-2</v>
      </c>
      <c r="T53" s="7">
        <f t="shared" si="5"/>
        <v>1.6018589205374003E-5</v>
      </c>
      <c r="U53" s="5">
        <f>I53^0.5</f>
        <v>1.0403290731126378</v>
      </c>
      <c r="V53" s="5">
        <f>J53^0.5</f>
        <v>0.20329373157189623</v>
      </c>
      <c r="W53" s="5">
        <f>K53^0.5</f>
        <v>1.0600060951050359</v>
      </c>
      <c r="X53" s="5">
        <f t="shared" si="6"/>
        <v>0.19541291003590491</v>
      </c>
      <c r="Y53" s="5">
        <f t="shared" si="7"/>
        <v>0.17081682939026852</v>
      </c>
      <c r="Z53" s="5">
        <f t="shared" si="8"/>
        <v>7.9487934524869568E-3</v>
      </c>
      <c r="AA53" s="5">
        <f t="shared" si="9"/>
        <v>0.17100167402775449</v>
      </c>
      <c r="AB53" s="5">
        <f t="shared" si="10"/>
        <v>4.6534018227947518E-2</v>
      </c>
      <c r="AC53" s="5">
        <v>0.16497993</v>
      </c>
      <c r="AD53" s="5">
        <v>6.6008600000000005E-4</v>
      </c>
      <c r="AE53" s="5">
        <v>0.164981251</v>
      </c>
      <c r="AF53" s="5">
        <v>4.0010100000000002E-3</v>
      </c>
      <c r="AG53" s="5">
        <f>PI() /20 * I53</f>
        <v>0.17000486433815848</v>
      </c>
      <c r="AH53" s="5">
        <f>PI() /20 *J53</f>
        <v>6.4918406700952107E-3</v>
      </c>
      <c r="AI53" s="5">
        <f>PI() /20 *K53</f>
        <v>0.17649670500825371</v>
      </c>
      <c r="AJ53" s="5">
        <f t="shared" si="11"/>
        <v>3.8186205408700671E-2</v>
      </c>
      <c r="AK53" s="5">
        <v>22.02</v>
      </c>
      <c r="AL53" s="5">
        <v>7.2050000000000001</v>
      </c>
      <c r="AM53" s="5">
        <v>25.524999999999999</v>
      </c>
      <c r="AN53" s="5">
        <v>0.32720254300000001</v>
      </c>
      <c r="AO53" s="5">
        <v>3.5210010497855402</v>
      </c>
      <c r="AP53" s="5">
        <v>0.46261490000390099</v>
      </c>
      <c r="AQ53" s="5">
        <f t="shared" si="12"/>
        <v>3.9836159497894412</v>
      </c>
      <c r="AR53" s="5">
        <f t="shared" si="13"/>
        <v>0.13138732237301612</v>
      </c>
      <c r="AS53" s="5">
        <v>1.1350994109999999</v>
      </c>
      <c r="AT53" s="5">
        <v>1.2532692E-2</v>
      </c>
      <c r="AU53" s="5">
        <v>1.1476321620000001</v>
      </c>
      <c r="AV53" s="5">
        <v>1.1041052000000001E-2</v>
      </c>
      <c r="AW53" s="5">
        <v>0.87623299499999996</v>
      </c>
      <c r="AX53" s="5">
        <v>1.5770440000000001E-3</v>
      </c>
      <c r="AY53" s="5">
        <v>0.87781067700000004</v>
      </c>
      <c r="AZ53" s="5">
        <v>1.7998000000000001E-3</v>
      </c>
      <c r="BA53" s="5">
        <f t="shared" si="31"/>
        <v>0.22169815463700876</v>
      </c>
      <c r="BB53" s="5">
        <f t="shared" si="32"/>
        <v>7.5736807593709904E-2</v>
      </c>
      <c r="BC53" s="5">
        <f t="shared" si="30"/>
        <v>0.20980966344293644</v>
      </c>
      <c r="BD53" s="5">
        <f t="shared" si="17"/>
        <v>0.34162128105087497</v>
      </c>
      <c r="BE53" s="5">
        <f t="shared" si="27"/>
        <v>9.1032732538752381E-2</v>
      </c>
      <c r="BF53" s="5">
        <f t="shared" si="28"/>
        <v>1.1686686762634478E-2</v>
      </c>
      <c r="BG53" s="5">
        <f t="shared" si="29"/>
        <v>8.5676483035501808E-2</v>
      </c>
      <c r="BH53" s="5">
        <f t="shared" si="18"/>
        <v>0.12837895157831813</v>
      </c>
      <c r="BI53" s="5">
        <v>3.5157861999999998E-2</v>
      </c>
      <c r="BJ53" s="5">
        <v>2.4591400000000002E-4</v>
      </c>
      <c r="BK53" s="5">
        <v>3.2655152999999999E-2</v>
      </c>
      <c r="BL53" s="5">
        <v>6.9945750000000003E-3</v>
      </c>
      <c r="BM53" s="5">
        <v>0.61571838099999998</v>
      </c>
      <c r="BN53" s="5">
        <v>3.5914954999999998E-2</v>
      </c>
      <c r="BO53" s="5">
        <v>0.60032060799999998</v>
      </c>
      <c r="BP53" s="5">
        <v>5.8330165000000003E-2</v>
      </c>
      <c r="BQ53" s="4">
        <v>3.1826912231762101E-2</v>
      </c>
      <c r="BR53" s="4">
        <v>2.67169120180986E-3</v>
      </c>
      <c r="BS53" s="4">
        <f t="shared" si="19"/>
        <v>3.1826912231762101E-2</v>
      </c>
      <c r="BT53" s="4">
        <f t="shared" si="20"/>
        <v>8.3944404733790334E-2</v>
      </c>
      <c r="BU53" s="4">
        <v>1.6721866919032999</v>
      </c>
      <c r="BV53" s="4">
        <v>0.54502779659963196</v>
      </c>
      <c r="BW53" s="4">
        <f t="shared" si="21"/>
        <v>1.6721866919032999</v>
      </c>
      <c r="BX53" s="4">
        <f t="shared" si="22"/>
        <v>0.32593716912031861</v>
      </c>
      <c r="BY53" s="4">
        <v>1.18616520169352</v>
      </c>
      <c r="BZ53" s="4">
        <v>0.32268603180528199</v>
      </c>
      <c r="CA53" s="4">
        <f t="shared" si="23"/>
        <v>1.18616520169352</v>
      </c>
      <c r="CB53" s="4">
        <f t="shared" si="24"/>
        <v>0.27204139132101873</v>
      </c>
      <c r="CC53" s="4">
        <v>215.10707444354301</v>
      </c>
      <c r="CD53" s="4">
        <v>58.1616939008439</v>
      </c>
      <c r="CE53" s="4">
        <v>215.10707444354301</v>
      </c>
      <c r="CF53" s="4">
        <f t="shared" si="25"/>
        <v>0.27038484927239814</v>
      </c>
    </row>
    <row r="54" spans="1:84" s="4" customFormat="1" x14ac:dyDescent="0.65">
      <c r="A54" s="6">
        <v>52</v>
      </c>
      <c r="B54" s="5">
        <v>1.62493882309096</v>
      </c>
      <c r="C54" s="5">
        <v>0.52312421319446001</v>
      </c>
      <c r="D54" s="5">
        <f>C54/B54</f>
        <v>0.3219347127169826</v>
      </c>
      <c r="E54" s="5">
        <v>0.14267956229324499</v>
      </c>
      <c r="F54" s="5">
        <v>1.54511629166116E-2</v>
      </c>
      <c r="G54" s="5">
        <v>0.14267956200000001</v>
      </c>
      <c r="H54" s="5">
        <f t="shared" si="33"/>
        <v>0.10829275523606732</v>
      </c>
      <c r="I54" s="5">
        <v>1.9848890178088401</v>
      </c>
      <c r="J54" s="5">
        <v>0.120143377141593</v>
      </c>
      <c r="K54" s="5">
        <f>J54+I54</f>
        <v>2.1050323949504333</v>
      </c>
      <c r="L54" s="5">
        <f t="shared" si="2"/>
        <v>6.0529015004688651E-2</v>
      </c>
      <c r="M54" s="5">
        <v>6.9873049607309001E-2</v>
      </c>
      <c r="N54" s="7">
        <v>1.4156633167831999E-4</v>
      </c>
      <c r="O54" s="5">
        <f t="shared" si="3"/>
        <v>7.0014615938987321E-2</v>
      </c>
      <c r="P54" s="5">
        <f t="shared" si="26"/>
        <v>2.0260505656176709E-3</v>
      </c>
      <c r="Q54" s="5">
        <v>5.9308794999999997E-2</v>
      </c>
      <c r="R54" s="7">
        <v>4.75E-7</v>
      </c>
      <c r="S54" s="5">
        <f t="shared" si="4"/>
        <v>5.9309269999999997E-2</v>
      </c>
      <c r="T54" s="7">
        <f t="shared" si="5"/>
        <v>8.0089302100978448E-6</v>
      </c>
      <c r="U54" s="5">
        <f>I54^0.5</f>
        <v>1.4088608937041442</v>
      </c>
      <c r="V54" s="5">
        <f>J54^0.5</f>
        <v>0.34661704681332828</v>
      </c>
      <c r="W54" s="5">
        <f>K54^0.5</f>
        <v>1.4508729768489153</v>
      </c>
      <c r="X54" s="5">
        <f t="shared" si="6"/>
        <v>0.24602645183940822</v>
      </c>
      <c r="Y54" s="5">
        <f t="shared" si="7"/>
        <v>0.26433510854086145</v>
      </c>
      <c r="Z54" s="5">
        <f t="shared" si="8"/>
        <v>1.189816505509652E-2</v>
      </c>
      <c r="AA54" s="5">
        <f t="shared" si="9"/>
        <v>0.26460275119315618</v>
      </c>
      <c r="AB54" s="5">
        <f t="shared" si="10"/>
        <v>4.5011671437724582E-2</v>
      </c>
      <c r="AC54" s="5">
        <v>0.24353396999999999</v>
      </c>
      <c r="AD54" s="5">
        <v>6.8949500000000004E-4</v>
      </c>
      <c r="AE54" s="5">
        <v>0.243534946</v>
      </c>
      <c r="AF54" s="5">
        <v>2.8312070000000001E-3</v>
      </c>
      <c r="AG54" s="5">
        <f>PI() /20 * I54</f>
        <v>0.31178563782696561</v>
      </c>
      <c r="AH54" s="5">
        <f>PI() /20 *J54</f>
        <v>1.8872077550274823E-2</v>
      </c>
      <c r="AI54" s="5">
        <f>PI() /20 *K54</f>
        <v>0.33065771537724048</v>
      </c>
      <c r="AJ54" s="5">
        <f t="shared" si="11"/>
        <v>6.0529015004688651E-2</v>
      </c>
      <c r="AK54" s="5">
        <v>19.454999999999998</v>
      </c>
      <c r="AL54" s="5">
        <v>5.6950000000000003</v>
      </c>
      <c r="AM54" s="5">
        <v>58.26</v>
      </c>
      <c r="AN54" s="5">
        <v>0.29272680499999998</v>
      </c>
      <c r="AO54" s="5">
        <v>4.5990676838349502</v>
      </c>
      <c r="AP54" s="5">
        <v>0.86371506437757695</v>
      </c>
      <c r="AQ54" s="5">
        <f t="shared" si="12"/>
        <v>5.4627827482125273</v>
      </c>
      <c r="AR54" s="5">
        <f t="shared" si="13"/>
        <v>0.1878022076981839</v>
      </c>
      <c r="AS54" s="5">
        <v>1.541179708</v>
      </c>
      <c r="AT54" s="5">
        <v>2.4811249E-2</v>
      </c>
      <c r="AU54" s="5">
        <v>1.565990996</v>
      </c>
      <c r="AV54" s="5">
        <v>1.6098867999999999E-2</v>
      </c>
      <c r="AW54" s="5">
        <v>1.1325064140000001</v>
      </c>
      <c r="AX54" s="5">
        <v>2.3137040000000002E-3</v>
      </c>
      <c r="AY54" s="5">
        <v>1.13482013</v>
      </c>
      <c r="AZ54" s="5">
        <v>2.0429939999999998E-3</v>
      </c>
      <c r="BA54" s="5">
        <f t="shared" si="31"/>
        <v>0.31941293310612562</v>
      </c>
      <c r="BB54" s="5">
        <f t="shared" si="32"/>
        <v>0.14524562293522822</v>
      </c>
      <c r="BC54" s="5">
        <f t="shared" si="30"/>
        <v>0.19008338256314422</v>
      </c>
      <c r="BD54" s="5">
        <f t="shared" si="17"/>
        <v>0.45472680621535777</v>
      </c>
      <c r="BE54" s="5">
        <f t="shared" si="27"/>
        <v>0.1232593714296505</v>
      </c>
      <c r="BF54" s="5">
        <f t="shared" si="28"/>
        <v>1.2802498750571429E-2</v>
      </c>
      <c r="BG54" s="5">
        <f t="shared" si="29"/>
        <v>0.11321067787043647</v>
      </c>
      <c r="BH54" s="5">
        <f t="shared" si="18"/>
        <v>0.10386633163936239</v>
      </c>
      <c r="BI54" s="5">
        <v>5.5213328999999998E-2</v>
      </c>
      <c r="BJ54" s="5">
        <v>2.8892399999999997E-4</v>
      </c>
      <c r="BK54" s="5">
        <v>3.1906271E-2</v>
      </c>
      <c r="BL54" s="5">
        <v>5.2328749999999997E-3</v>
      </c>
      <c r="BM54" s="5">
        <v>0.94272186099999999</v>
      </c>
      <c r="BN54" s="5">
        <v>0.17231202200000001</v>
      </c>
      <c r="BO54" s="5">
        <v>0.75334526800000001</v>
      </c>
      <c r="BP54" s="5">
        <v>0.18278140100000001</v>
      </c>
      <c r="BQ54" s="4">
        <v>7.2570636495060903E-2</v>
      </c>
      <c r="BR54" s="4">
        <v>3.6019630030129702E-3</v>
      </c>
      <c r="BS54" s="4">
        <f t="shared" si="19"/>
        <v>7.2570636495060903E-2</v>
      </c>
      <c r="BT54" s="4">
        <f t="shared" si="20"/>
        <v>4.9633890192738173E-2</v>
      </c>
      <c r="BU54" s="4">
        <v>2.3136710056590299</v>
      </c>
      <c r="BV54" s="4">
        <v>0.63846308488051096</v>
      </c>
      <c r="BW54" s="4">
        <f t="shared" si="21"/>
        <v>2.3136710056590299</v>
      </c>
      <c r="BX54" s="4">
        <f t="shared" si="22"/>
        <v>0.27595240780512353</v>
      </c>
      <c r="BY54" s="4">
        <v>2.9035581561292201</v>
      </c>
      <c r="BZ54" s="4">
        <v>0.47373065064821401</v>
      </c>
      <c r="CA54" s="4">
        <f t="shared" si="23"/>
        <v>2.9035581561292201</v>
      </c>
      <c r="CB54" s="4">
        <f t="shared" si="24"/>
        <v>0.16315521342260694</v>
      </c>
      <c r="CC54" s="4">
        <v>303.96884208872098</v>
      </c>
      <c r="CD54" s="4">
        <v>70.512333575129801</v>
      </c>
      <c r="CE54" s="4">
        <v>303.96884208872098</v>
      </c>
      <c r="CF54" s="4">
        <f t="shared" si="25"/>
        <v>0.23197224126856067</v>
      </c>
    </row>
    <row r="55" spans="1:84" s="4" customFormat="1" x14ac:dyDescent="0.65">
      <c r="A55" s="6">
        <v>53</v>
      </c>
      <c r="B55" s="5">
        <v>2.0887624836373102</v>
      </c>
      <c r="C55" s="5">
        <v>0.39933687491426401</v>
      </c>
      <c r="D55" s="5">
        <f>C55/B55</f>
        <v>0.19118347731852708</v>
      </c>
      <c r="E55" s="5">
        <v>0.26294691642337897</v>
      </c>
      <c r="F55" s="5">
        <v>1.4156286327660099E-2</v>
      </c>
      <c r="G55" s="5">
        <v>0.26294691599999997</v>
      </c>
      <c r="H55" s="5">
        <f t="shared" si="33"/>
        <v>5.383705015527402E-2</v>
      </c>
      <c r="I55" s="5">
        <v>4.88456335966643</v>
      </c>
      <c r="J55" s="5">
        <v>7.9596377475042501E-2</v>
      </c>
      <c r="K55" s="5">
        <f>J55+I55</f>
        <v>4.9641597371414727</v>
      </c>
      <c r="L55" s="5">
        <f t="shared" si="2"/>
        <v>1.6295494932525186E-2</v>
      </c>
      <c r="M55" s="5">
        <v>7.4132227733820097E-2</v>
      </c>
      <c r="N55" s="7">
        <v>1.15838884394348E-4</v>
      </c>
      <c r="O55" s="5">
        <f t="shared" si="3"/>
        <v>7.4248066618214439E-2</v>
      </c>
      <c r="P55" s="5">
        <f t="shared" si="26"/>
        <v>1.5625981834820914E-3</v>
      </c>
      <c r="Q55" s="5">
        <v>8.3434087000000004E-2</v>
      </c>
      <c r="R55" s="7">
        <v>4.2800000000000002E-7</v>
      </c>
      <c r="S55" s="5">
        <f t="shared" si="4"/>
        <v>8.3434515000000001E-2</v>
      </c>
      <c r="T55" s="7">
        <f t="shared" si="5"/>
        <v>5.129797848689829E-6</v>
      </c>
      <c r="U55" s="5">
        <f>I55^0.5</f>
        <v>2.2101048300174431</v>
      </c>
      <c r="V55" s="5">
        <f>J55^0.5</f>
        <v>0.28212829967063302</v>
      </c>
      <c r="W55" s="5">
        <f>K55^0.5</f>
        <v>2.2280394379681598</v>
      </c>
      <c r="X55" s="5">
        <f t="shared" si="6"/>
        <v>0.12765380892290359</v>
      </c>
      <c r="Y55" s="5">
        <f t="shared" si="7"/>
        <v>0.27227234111055076</v>
      </c>
      <c r="Z55" s="5">
        <f t="shared" si="8"/>
        <v>1.0762847411087273E-2</v>
      </c>
      <c r="AA55" s="5">
        <f t="shared" si="9"/>
        <v>0.27248498420686312</v>
      </c>
      <c r="AB55" s="5">
        <f t="shared" si="10"/>
        <v>3.9529712666323429E-2</v>
      </c>
      <c r="AC55" s="5">
        <v>0.28884959199999999</v>
      </c>
      <c r="AD55" s="5">
        <v>6.5422400000000002E-4</v>
      </c>
      <c r="AE55" s="5">
        <v>0.28885033300000001</v>
      </c>
      <c r="AF55" s="5">
        <v>2.2649290000000002E-3</v>
      </c>
      <c r="AG55" s="5">
        <f>PI() /20 * I55</f>
        <v>0.76726541833609674</v>
      </c>
      <c r="AH55" s="5">
        <f>PI() /20 *J55</f>
        <v>1.250296973639768E-2</v>
      </c>
      <c r="AI55" s="5">
        <f>PI() /20 *K55</f>
        <v>0.77976838807249449</v>
      </c>
      <c r="AJ55" s="5">
        <f t="shared" si="11"/>
        <v>1.6295494932525183E-2</v>
      </c>
      <c r="AK55" s="5">
        <v>4.1849999999999996</v>
      </c>
      <c r="AL55" s="5">
        <v>8.8650000000000002</v>
      </c>
      <c r="AM55" s="5">
        <v>4.4249999999999998</v>
      </c>
      <c r="AN55" s="5">
        <v>2.1182795699999999</v>
      </c>
      <c r="AO55" s="5">
        <v>5.2728680507679702</v>
      </c>
      <c r="AP55" s="5">
        <v>0.71554906153714504</v>
      </c>
      <c r="AQ55" s="5">
        <f t="shared" si="12"/>
        <v>5.9884171123051155</v>
      </c>
      <c r="AR55" s="5">
        <f t="shared" si="13"/>
        <v>0.13570395743791244</v>
      </c>
      <c r="AS55" s="5">
        <v>1.30054169</v>
      </c>
      <c r="AT55" s="5">
        <v>1.9154634E-2</v>
      </c>
      <c r="AU55" s="5">
        <v>1.3196963580000001</v>
      </c>
      <c r="AV55" s="5">
        <v>1.4728197E-2</v>
      </c>
      <c r="AW55" s="5">
        <v>1.0042075800000001</v>
      </c>
      <c r="AX55" s="5">
        <v>2.1748900000000001E-3</v>
      </c>
      <c r="AY55" s="5">
        <v>1.0063830760000001</v>
      </c>
      <c r="AZ55" s="5">
        <v>2.1657769999999998E-3</v>
      </c>
      <c r="BA55" s="5">
        <f t="shared" si="31"/>
        <v>1.0803516573893883</v>
      </c>
      <c r="BB55" s="5">
        <f t="shared" si="32"/>
        <v>9.4756122669845094E-2</v>
      </c>
      <c r="BC55" s="5">
        <f t="shared" si="30"/>
        <v>1.0591713781978596</v>
      </c>
      <c r="BD55" s="5">
        <f t="shared" si="17"/>
        <v>8.7708591940163422E-2</v>
      </c>
      <c r="BE55" s="5">
        <f t="shared" si="27"/>
        <v>0.11857143442713065</v>
      </c>
      <c r="BF55" s="5">
        <f t="shared" si="28"/>
        <v>1.2723525804418734E-2</v>
      </c>
      <c r="BG55" s="5">
        <f t="shared" si="29"/>
        <v>0.1113490595386586</v>
      </c>
      <c r="BH55" s="5">
        <f t="shared" si="18"/>
        <v>0.10730683883425661</v>
      </c>
      <c r="BI55" s="5">
        <v>0.14119653099999999</v>
      </c>
      <c r="BJ55" s="5">
        <v>2.19729E-4</v>
      </c>
      <c r="BK55" s="5">
        <v>0.13731444800000001</v>
      </c>
      <c r="BL55" s="5">
        <v>1.556191E-3</v>
      </c>
      <c r="BM55" s="5">
        <v>3.536055669</v>
      </c>
      <c r="BN55" s="5">
        <v>6.9192517999999995E-2</v>
      </c>
      <c r="BO55" s="5">
        <v>3.5047978780000002</v>
      </c>
      <c r="BP55" s="5">
        <v>1.9567712000000001E-2</v>
      </c>
      <c r="BQ55" s="4">
        <v>9.3967267278445094E-2</v>
      </c>
      <c r="BR55" s="4">
        <v>3.1288484731134001E-3</v>
      </c>
      <c r="BS55" s="4">
        <f t="shared" si="19"/>
        <v>9.3967267278445094E-2</v>
      </c>
      <c r="BT55" s="4">
        <f t="shared" si="20"/>
        <v>3.3297216825960825E-2</v>
      </c>
      <c r="BU55" s="4">
        <v>3.8376775329155701</v>
      </c>
      <c r="BV55" s="4">
        <v>0.58728693692032097</v>
      </c>
      <c r="BW55" s="4">
        <f t="shared" si="21"/>
        <v>3.8376775329155701</v>
      </c>
      <c r="BX55" s="4">
        <f t="shared" si="22"/>
        <v>0.15303186155772339</v>
      </c>
      <c r="BY55" s="4">
        <v>3.0629091850293699</v>
      </c>
      <c r="BZ55" s="4">
        <v>0.45060524200590402</v>
      </c>
      <c r="CA55" s="4">
        <f t="shared" si="23"/>
        <v>3.0629091850293699</v>
      </c>
      <c r="CB55" s="4">
        <f t="shared" si="24"/>
        <v>0.147116749072527</v>
      </c>
      <c r="CC55" s="4">
        <v>421.290016941624</v>
      </c>
      <c r="CD55" s="4">
        <v>66.132357708070998</v>
      </c>
      <c r="CE55" s="4">
        <v>421.290016941624</v>
      </c>
      <c r="CF55" s="4">
        <f t="shared" si="25"/>
        <v>0.1569758481061625</v>
      </c>
    </row>
    <row r="56" spans="1:84" s="4" customFormat="1" x14ac:dyDescent="0.65">
      <c r="A56" s="6">
        <v>54</v>
      </c>
      <c r="B56" s="5">
        <v>4.5158201838608596</v>
      </c>
      <c r="C56" s="5">
        <v>0.55330570188842298</v>
      </c>
      <c r="D56" s="5">
        <f>C56/B56</f>
        <v>0.12252607042811148</v>
      </c>
      <c r="E56" s="5">
        <v>0.48360954486190399</v>
      </c>
      <c r="F56" s="5">
        <v>2.10839301800398E-2</v>
      </c>
      <c r="G56" s="5">
        <v>0.48360954499999997</v>
      </c>
      <c r="H56" s="5">
        <f t="shared" si="33"/>
        <v>4.3597010034325055E-2</v>
      </c>
      <c r="I56" s="5">
        <v>31.618990103330098</v>
      </c>
      <c r="J56" s="5">
        <v>0.12963963212378399</v>
      </c>
      <c r="K56" s="5">
        <f>J56+I56</f>
        <v>31.748629735453882</v>
      </c>
      <c r="L56" s="5">
        <f t="shared" si="2"/>
        <v>4.1000560644133413E-3</v>
      </c>
      <c r="M56" s="5">
        <v>0.200998255090479</v>
      </c>
      <c r="N56" s="7">
        <v>2.1764505935425001E-4</v>
      </c>
      <c r="O56" s="5">
        <f t="shared" si="3"/>
        <v>0.20121590014983326</v>
      </c>
      <c r="P56" s="5">
        <f t="shared" si="26"/>
        <v>1.0828206406880373E-3</v>
      </c>
      <c r="Q56" s="5">
        <v>8.7950008999999996E-2</v>
      </c>
      <c r="R56" s="7">
        <v>3.4200000000000002E-7</v>
      </c>
      <c r="S56" s="5">
        <f t="shared" si="4"/>
        <v>8.7950350999999996E-2</v>
      </c>
      <c r="T56" s="7">
        <f t="shared" si="5"/>
        <v>3.8885726549499276E-6</v>
      </c>
      <c r="U56" s="5">
        <f>I56^0.5</f>
        <v>5.6230765692217011</v>
      </c>
      <c r="V56" s="5">
        <f>J56^0.5</f>
        <v>0.36005504040880193</v>
      </c>
      <c r="W56" s="5">
        <f>K56^0.5</f>
        <v>5.6345922421639241</v>
      </c>
      <c r="X56" s="5">
        <f t="shared" si="6"/>
        <v>6.4031680162348864E-2</v>
      </c>
      <c r="Y56" s="5">
        <f t="shared" si="7"/>
        <v>0.44832828941577957</v>
      </c>
      <c r="Z56" s="5">
        <f t="shared" si="8"/>
        <v>1.4752798356727107E-2</v>
      </c>
      <c r="AA56" s="5">
        <f t="shared" si="9"/>
        <v>0.44857095330597729</v>
      </c>
      <c r="AB56" s="5">
        <f t="shared" si="10"/>
        <v>3.2906240148154839E-2</v>
      </c>
      <c r="AC56" s="5">
        <v>0.29656366699999998</v>
      </c>
      <c r="AD56" s="5">
        <v>5.8498100000000004E-4</v>
      </c>
      <c r="AE56" s="5">
        <v>0.296564245</v>
      </c>
      <c r="AF56" s="5">
        <v>1.9725319999999999E-3</v>
      </c>
      <c r="AG56" s="5">
        <f>PI() /20 * I56</f>
        <v>4.9666993511275104</v>
      </c>
      <c r="AH56" s="5">
        <f>PI() /20 *J56</f>
        <v>2.0363745794708156E-2</v>
      </c>
      <c r="AI56" s="5">
        <f>PI() /20 *K56</f>
        <v>4.9870630969222187</v>
      </c>
      <c r="AJ56" s="5">
        <f t="shared" si="11"/>
        <v>4.1000560644133413E-3</v>
      </c>
      <c r="AK56" s="5">
        <v>2.96</v>
      </c>
      <c r="AL56" s="5">
        <v>7.3250000000000002</v>
      </c>
      <c r="AM56" s="5">
        <v>2.9649999999999999</v>
      </c>
      <c r="AN56" s="5">
        <v>2.474662162</v>
      </c>
      <c r="AO56" s="5">
        <v>11.6413559717623</v>
      </c>
      <c r="AP56" s="5">
        <v>0.92748634967846</v>
      </c>
      <c r="AQ56" s="5">
        <f t="shared" si="12"/>
        <v>12.56884232144076</v>
      </c>
      <c r="AR56" s="5">
        <f t="shared" si="13"/>
        <v>7.9671676729773142E-2</v>
      </c>
      <c r="AS56" s="5">
        <v>1.8464191379999999</v>
      </c>
      <c r="AT56" s="5">
        <v>2.3480050999999998E-2</v>
      </c>
      <c r="AU56" s="5">
        <v>1.869899239</v>
      </c>
      <c r="AV56" s="5">
        <v>1.2716533E-2</v>
      </c>
      <c r="AW56" s="5">
        <v>1.244636608</v>
      </c>
      <c r="AX56" s="5">
        <v>1.9541979999999999E-3</v>
      </c>
      <c r="AY56" s="5">
        <v>1.2465919139999999</v>
      </c>
      <c r="AZ56" s="5">
        <v>1.5700950000000001E-3</v>
      </c>
      <c r="BA56" s="5">
        <f t="shared" si="31"/>
        <v>3.268346868238595</v>
      </c>
      <c r="BB56" s="5">
        <f t="shared" si="32"/>
        <v>0.13303474468479784</v>
      </c>
      <c r="BC56" s="5">
        <f t="shared" si="30"/>
        <v>3.2722776353147984</v>
      </c>
      <c r="BD56" s="5">
        <f t="shared" si="17"/>
        <v>4.0703985852179159E-2</v>
      </c>
      <c r="BE56" s="5">
        <f t="shared" si="27"/>
        <v>0.13139969553489739</v>
      </c>
      <c r="BF56" s="5">
        <f t="shared" si="28"/>
        <v>1.5318655277807449E-2</v>
      </c>
      <c r="BG56" s="5">
        <f t="shared" si="29"/>
        <v>0.12652708683494995</v>
      </c>
      <c r="BH56" s="5">
        <f t="shared" si="18"/>
        <v>0.11658059948654212</v>
      </c>
      <c r="BI56" s="5">
        <v>0.17237412999999999</v>
      </c>
      <c r="BJ56" s="5">
        <v>2.1614200000000001E-4</v>
      </c>
      <c r="BK56" s="5">
        <v>0.17222906399999999</v>
      </c>
      <c r="BL56" s="5">
        <v>1.2539090000000001E-3</v>
      </c>
      <c r="BM56" s="5">
        <v>17.741173719999999</v>
      </c>
      <c r="BN56" s="5">
        <v>0.11889443700000001</v>
      </c>
      <c r="BO56" s="5">
        <v>17.756415000000001</v>
      </c>
      <c r="BP56" s="5">
        <v>6.7016109999999997E-3</v>
      </c>
      <c r="BQ56" s="4">
        <v>0.18813767562014999</v>
      </c>
      <c r="BR56" s="4">
        <v>4.4785014255141597E-3</v>
      </c>
      <c r="BS56" s="4">
        <f t="shared" si="19"/>
        <v>0.18813767562014999</v>
      </c>
      <c r="BT56" s="4">
        <f t="shared" si="20"/>
        <v>2.3804383735218749E-2</v>
      </c>
      <c r="BU56" s="4">
        <v>8.5691877668155794</v>
      </c>
      <c r="BV56" s="4">
        <v>0.95236115646002695</v>
      </c>
      <c r="BW56" s="4">
        <f t="shared" si="21"/>
        <v>8.5691877668155794</v>
      </c>
      <c r="BX56" s="4">
        <f t="shared" si="22"/>
        <v>0.11113785604606219</v>
      </c>
      <c r="BY56" s="4">
        <v>8.1949009286448398</v>
      </c>
      <c r="BZ56" s="4">
        <v>0.61600526509112996</v>
      </c>
      <c r="CA56" s="4">
        <f t="shared" si="23"/>
        <v>8.1949009286448398</v>
      </c>
      <c r="CB56" s="4">
        <f t="shared" si="24"/>
        <v>7.5169336451392149E-2</v>
      </c>
      <c r="CC56" s="4">
        <v>1063.68801149403</v>
      </c>
      <c r="CD56" s="4">
        <v>103.53437143221799</v>
      </c>
      <c r="CE56" s="4">
        <v>1063.68801149403</v>
      </c>
      <c r="CF56" s="4">
        <f t="shared" si="25"/>
        <v>9.733528094088055E-2</v>
      </c>
    </row>
    <row r="57" spans="1:84" s="4" customFormat="1" x14ac:dyDescent="0.65">
      <c r="A57" s="6">
        <v>55</v>
      </c>
      <c r="B57" s="5">
        <v>2.2163018733907802</v>
      </c>
      <c r="C57" s="5">
        <v>0.39316135237080302</v>
      </c>
      <c r="D57" s="5">
        <f>C57/B57</f>
        <v>0.17739521727213758</v>
      </c>
      <c r="E57" s="5">
        <v>0.20973621958658201</v>
      </c>
      <c r="F57" s="5">
        <v>1.1804880030558899E-2</v>
      </c>
      <c r="G57" s="5">
        <v>0.20973622</v>
      </c>
      <c r="H57" s="5">
        <f t="shared" si="33"/>
        <v>5.6284413125343297E-2</v>
      </c>
      <c r="I57" s="5">
        <v>4.6724224121917102</v>
      </c>
      <c r="J57" s="5">
        <v>6.0029340460732099E-2</v>
      </c>
      <c r="K57" s="5">
        <f>J57+I57</f>
        <v>4.7324517526524419</v>
      </c>
      <c r="L57" s="5">
        <f t="shared" si="2"/>
        <v>1.2847584221858468E-2</v>
      </c>
      <c r="M57" s="5">
        <v>6.8873045593515994E-2</v>
      </c>
      <c r="N57" s="7">
        <v>8.7416781118988899E-5</v>
      </c>
      <c r="O57" s="5">
        <f t="shared" si="3"/>
        <v>6.896046237463499E-2</v>
      </c>
      <c r="P57" s="5">
        <f t="shared" si="26"/>
        <v>1.2692451795280953E-3</v>
      </c>
      <c r="Q57" s="5">
        <v>3.7863019999999997E-2</v>
      </c>
      <c r="R57" s="7">
        <v>9.4E-7</v>
      </c>
      <c r="S57" s="5">
        <f t="shared" si="4"/>
        <v>3.7863959999999995E-2</v>
      </c>
      <c r="T57" s="7">
        <f t="shared" si="5"/>
        <v>2.4826334507918282E-5</v>
      </c>
      <c r="U57" s="5">
        <f>I57^0.5</f>
        <v>2.1615786851724157</v>
      </c>
      <c r="V57" s="5">
        <f>J57^0.5</f>
        <v>0.24500885792299856</v>
      </c>
      <c r="W57" s="5">
        <f>K57^0.5</f>
        <v>2.1754199026055732</v>
      </c>
      <c r="X57" s="5">
        <f t="shared" si="6"/>
        <v>0.11334718444610113</v>
      </c>
      <c r="Y57" s="5">
        <f t="shared" si="7"/>
        <v>0.26243674589034971</v>
      </c>
      <c r="Z57" s="5">
        <f t="shared" si="8"/>
        <v>9.3496941724844074E-3</v>
      </c>
      <c r="AA57" s="5">
        <f t="shared" si="9"/>
        <v>0.26260324136353497</v>
      </c>
      <c r="AB57" s="5">
        <f t="shared" si="10"/>
        <v>3.562646740175196E-2</v>
      </c>
      <c r="AC57" s="5">
        <v>0.194584223</v>
      </c>
      <c r="AD57" s="5">
        <v>9.6946E-4</v>
      </c>
      <c r="AE57" s="5">
        <v>0.19458663800000001</v>
      </c>
      <c r="AF57" s="5">
        <v>4.9822130000000001E-3</v>
      </c>
      <c r="AG57" s="5">
        <f>PI() /20 * I57</f>
        <v>0.73394239623048885</v>
      </c>
      <c r="AH57" s="5">
        <f>PI() /20 *J57</f>
        <v>9.4293867495638239E-3</v>
      </c>
      <c r="AI57" s="5">
        <f>PI() /20 *K57</f>
        <v>0.74337178298005258</v>
      </c>
      <c r="AJ57" s="5">
        <f t="shared" si="11"/>
        <v>1.2847584221858468E-2</v>
      </c>
      <c r="AK57" s="5">
        <v>4.2050000000000001</v>
      </c>
      <c r="AL57" s="5">
        <v>6.0650000000000004</v>
      </c>
      <c r="AM57" s="5">
        <v>4.335</v>
      </c>
      <c r="AN57" s="5">
        <v>1.442330559</v>
      </c>
      <c r="AO57" s="5">
        <v>5.2106702585926197</v>
      </c>
      <c r="AP57" s="5">
        <v>0.56763713010494399</v>
      </c>
      <c r="AQ57" s="5">
        <f t="shared" si="12"/>
        <v>5.7783073886975638</v>
      </c>
      <c r="AR57" s="5">
        <f t="shared" si="13"/>
        <v>0.10893744987391707</v>
      </c>
      <c r="AS57" s="5">
        <v>1.189951384</v>
      </c>
      <c r="AT57" s="5">
        <v>2.1496918E-2</v>
      </c>
      <c r="AU57" s="5">
        <v>1.21144831</v>
      </c>
      <c r="AV57" s="5">
        <v>1.8065375000000002E-2</v>
      </c>
      <c r="AW57" s="5">
        <v>0.79353964899999996</v>
      </c>
      <c r="AX57" s="5">
        <v>3.1848369999999998E-3</v>
      </c>
      <c r="AY57" s="5">
        <v>0.79672471700000003</v>
      </c>
      <c r="AZ57" s="5">
        <v>4.0134569999999998E-3</v>
      </c>
      <c r="BA57" s="5">
        <f t="shared" si="31"/>
        <v>1.0541151354163563</v>
      </c>
      <c r="BB57" s="5">
        <f t="shared" si="32"/>
        <v>9.9487011054853483E-2</v>
      </c>
      <c r="BC57" s="5">
        <f t="shared" si="30"/>
        <v>1.0448370073879867</v>
      </c>
      <c r="BD57" s="5">
        <f t="shared" si="17"/>
        <v>9.4379643847498626E-2</v>
      </c>
      <c r="BE57" s="5">
        <f t="shared" si="27"/>
        <v>0.11496823087885315</v>
      </c>
      <c r="BF57" s="5">
        <f t="shared" si="28"/>
        <v>1.2409720711829917E-2</v>
      </c>
      <c r="BG57" s="5">
        <f t="shared" si="29"/>
        <v>0.10924454538524854</v>
      </c>
      <c r="BH57" s="5">
        <f t="shared" si="18"/>
        <v>0.10794043377867196</v>
      </c>
      <c r="BI57" s="5">
        <v>9.4890912999999993E-2</v>
      </c>
      <c r="BJ57" s="5">
        <v>3.9365400000000001E-4</v>
      </c>
      <c r="BK57" s="5">
        <v>9.3458425999999997E-2</v>
      </c>
      <c r="BL57" s="5">
        <v>4.148489E-3</v>
      </c>
      <c r="BM57" s="5">
        <v>3.1244192549999998</v>
      </c>
      <c r="BN57" s="5">
        <v>7.3842065999999998E-2</v>
      </c>
      <c r="BO57" s="5">
        <v>3.118530748</v>
      </c>
      <c r="BP57" s="5">
        <v>2.3633853E-2</v>
      </c>
      <c r="BQ57" s="4">
        <v>7.32743496048745E-2</v>
      </c>
      <c r="BR57" s="4">
        <v>2.28763231558155E-3</v>
      </c>
      <c r="BS57" s="4">
        <f t="shared" si="19"/>
        <v>7.32743496048745E-2</v>
      </c>
      <c r="BT57" s="4">
        <f t="shared" si="20"/>
        <v>3.1220097181584094E-2</v>
      </c>
      <c r="BU57" s="4">
        <v>3.1275585635856702</v>
      </c>
      <c r="BV57" s="4">
        <v>0.545125129668251</v>
      </c>
      <c r="BW57" s="4">
        <f t="shared" si="21"/>
        <v>3.1275585635856702</v>
      </c>
      <c r="BX57" s="4">
        <f t="shared" si="22"/>
        <v>0.17429733723140206</v>
      </c>
      <c r="BY57" s="4">
        <v>3.1050376224913099</v>
      </c>
      <c r="BZ57" s="4">
        <v>0.42768235247501601</v>
      </c>
      <c r="CA57" s="4">
        <f t="shared" si="23"/>
        <v>3.1050376224913099</v>
      </c>
      <c r="CB57" s="4">
        <f t="shared" si="24"/>
        <v>0.13773821913689646</v>
      </c>
      <c r="CC57" s="4">
        <v>419.03548154002402</v>
      </c>
      <c r="CD57" s="4">
        <v>60.282863618531998</v>
      </c>
      <c r="CE57" s="4">
        <v>419.03548154002402</v>
      </c>
      <c r="CF57" s="4">
        <f t="shared" si="25"/>
        <v>0.14386100049805473</v>
      </c>
    </row>
    <row r="58" spans="1:84" s="4" customFormat="1" x14ac:dyDescent="0.65">
      <c r="A58" s="6">
        <v>56</v>
      </c>
      <c r="B58" s="5">
        <v>2.2048279706398199</v>
      </c>
      <c r="C58" s="5">
        <v>0.39267848409679401</v>
      </c>
      <c r="D58" s="5">
        <f>C58/B58</f>
        <v>0.17809937524642455</v>
      </c>
      <c r="E58" s="5">
        <v>0.201943593100288</v>
      </c>
      <c r="F58" s="5">
        <v>1.36695456192887E-2</v>
      </c>
      <c r="G58" s="5">
        <v>0.201943593</v>
      </c>
      <c r="H58" s="5">
        <f t="shared" si="33"/>
        <v>6.7689919791118172E-2</v>
      </c>
      <c r="I58" s="5">
        <v>4.3414244599364</v>
      </c>
      <c r="J58" s="5">
        <v>6.7565089015041796E-2</v>
      </c>
      <c r="K58" s="5">
        <f>J58+I58</f>
        <v>4.4089895489514417</v>
      </c>
      <c r="L58" s="5">
        <f t="shared" si="2"/>
        <v>1.5562884863838352E-2</v>
      </c>
      <c r="M58" s="5">
        <v>8.5723855645601907E-2</v>
      </c>
      <c r="N58" s="7">
        <v>8.3510075508991602E-5</v>
      </c>
      <c r="O58" s="5">
        <f t="shared" si="3"/>
        <v>8.5807365721110904E-2</v>
      </c>
      <c r="P58" s="5">
        <f t="shared" si="26"/>
        <v>9.7417544836337646E-4</v>
      </c>
      <c r="Q58" s="5">
        <v>5.8407448000000001E-2</v>
      </c>
      <c r="R58" s="7">
        <v>4.4000000000000002E-7</v>
      </c>
      <c r="S58" s="5">
        <f t="shared" si="4"/>
        <v>5.8407887999999998E-2</v>
      </c>
      <c r="T58" s="7">
        <f t="shared" si="5"/>
        <v>7.533285823410741E-6</v>
      </c>
      <c r="U58" s="5">
        <f>I58^0.5</f>
        <v>2.0836085188769027</v>
      </c>
      <c r="V58" s="5">
        <f>J58^0.5</f>
        <v>0.25993285482032047</v>
      </c>
      <c r="W58" s="5">
        <f>K58^0.5</f>
        <v>2.0997594026343691</v>
      </c>
      <c r="X58" s="5">
        <f t="shared" si="6"/>
        <v>0.1247512920327415</v>
      </c>
      <c r="Y58" s="5">
        <f t="shared" si="7"/>
        <v>0.29278636519756501</v>
      </c>
      <c r="Z58" s="5">
        <f t="shared" si="8"/>
        <v>9.1383847319420515E-3</v>
      </c>
      <c r="AA58" s="5">
        <f t="shared" si="9"/>
        <v>0.29292894312633383</v>
      </c>
      <c r="AB58" s="5">
        <f t="shared" si="10"/>
        <v>3.1211783806174495E-2</v>
      </c>
      <c r="AC58" s="5">
        <v>0.241676328</v>
      </c>
      <c r="AD58" s="5">
        <v>6.6353899999999999E-4</v>
      </c>
      <c r="AE58" s="5">
        <v>0.24167723899999999</v>
      </c>
      <c r="AF58" s="5">
        <v>2.7455700000000001E-3</v>
      </c>
      <c r="AG58" s="5">
        <f>PI() /20 * I58</f>
        <v>0.68194935947256152</v>
      </c>
      <c r="AH58" s="5">
        <f>PI() /20 *J58</f>
        <v>1.0613099364439786E-2</v>
      </c>
      <c r="AI58" s="5">
        <f>PI() /20 *K58</f>
        <v>0.69256245883700118</v>
      </c>
      <c r="AJ58" s="5">
        <f t="shared" si="11"/>
        <v>1.5562884863838351E-2</v>
      </c>
      <c r="AK58" s="5">
        <v>5.3849999999999998</v>
      </c>
      <c r="AL58" s="5">
        <v>5.0199999999999996</v>
      </c>
      <c r="AM58" s="5">
        <v>6.3650000000000002</v>
      </c>
      <c r="AN58" s="5">
        <v>0.93221912699999998</v>
      </c>
      <c r="AO58" s="5">
        <v>5.74902321191027</v>
      </c>
      <c r="AP58" s="5">
        <v>0.59238106247994504</v>
      </c>
      <c r="AQ58" s="5">
        <f t="shared" si="12"/>
        <v>6.3414042743902153</v>
      </c>
      <c r="AR58" s="5">
        <f t="shared" si="13"/>
        <v>0.10304029756789071</v>
      </c>
      <c r="AS58" s="5">
        <v>1.2675025559999999</v>
      </c>
      <c r="AT58" s="5">
        <v>1.5294433E-2</v>
      </c>
      <c r="AU58" s="5">
        <v>1.2827970209999999</v>
      </c>
      <c r="AV58" s="5">
        <v>1.206659E-2</v>
      </c>
      <c r="AW58" s="5">
        <v>0.87754301899999998</v>
      </c>
      <c r="AX58" s="5">
        <v>1.443628E-3</v>
      </c>
      <c r="AY58" s="5">
        <v>0.87898679000000002</v>
      </c>
      <c r="AZ58" s="5">
        <v>1.645079E-3</v>
      </c>
      <c r="BA58" s="5">
        <f t="shared" si="31"/>
        <v>0.89789028079629496</v>
      </c>
      <c r="BB58" s="5">
        <f t="shared" si="32"/>
        <v>0.116013710735816</v>
      </c>
      <c r="BC58" s="5">
        <f t="shared" si="30"/>
        <v>0.83228167147182852</v>
      </c>
      <c r="BD58" s="5">
        <f t="shared" si="17"/>
        <v>0.12920700136427485</v>
      </c>
      <c r="BE58" s="5">
        <f t="shared" si="27"/>
        <v>0.12211072705916812</v>
      </c>
      <c r="BF58" s="5">
        <f t="shared" si="28"/>
        <v>1.1873229296810143E-2</v>
      </c>
      <c r="BG58" s="5">
        <f t="shared" si="29"/>
        <v>0.11632406333097468</v>
      </c>
      <c r="BH58" s="5">
        <f t="shared" si="18"/>
        <v>9.7233302779837119E-2</v>
      </c>
      <c r="BI58" s="5">
        <v>0.10414568</v>
      </c>
      <c r="BJ58" s="5">
        <v>2.9615199999999999E-4</v>
      </c>
      <c r="BK58" s="5">
        <v>9.5793611000000001E-2</v>
      </c>
      <c r="BL58" s="5">
        <v>2.8436329999999999E-3</v>
      </c>
      <c r="BM58" s="5">
        <v>2.4981664650000002</v>
      </c>
      <c r="BN58" s="5">
        <v>0.10328730999999999</v>
      </c>
      <c r="BO58" s="5">
        <v>2.4209496740000001</v>
      </c>
      <c r="BP58" s="5">
        <v>4.1345247000000002E-2</v>
      </c>
      <c r="BQ58" s="4">
        <v>0.105706715725293</v>
      </c>
      <c r="BR58" s="4">
        <v>2.7261838249790799E-3</v>
      </c>
      <c r="BS58" s="4">
        <f t="shared" si="19"/>
        <v>0.105706715725293</v>
      </c>
      <c r="BT58" s="4">
        <f t="shared" si="20"/>
        <v>2.5790072147012809E-2</v>
      </c>
      <c r="BU58" s="4">
        <v>3.8186748095850702</v>
      </c>
      <c r="BV58" s="4">
        <v>0.53729613461988501</v>
      </c>
      <c r="BW58" s="4">
        <f t="shared" si="21"/>
        <v>3.8186748095850702</v>
      </c>
      <c r="BX58" s="4">
        <f t="shared" si="22"/>
        <v>0.14070224918635232</v>
      </c>
      <c r="BY58" s="4">
        <v>3.4072323600384502</v>
      </c>
      <c r="BZ58" s="4">
        <v>0.397981119629708</v>
      </c>
      <c r="CA58" s="4">
        <f t="shared" si="23"/>
        <v>3.4072323600384502</v>
      </c>
      <c r="CB58" s="4">
        <f t="shared" si="24"/>
        <v>0.11680480741419609</v>
      </c>
      <c r="CC58" s="4">
        <v>430.486373742355</v>
      </c>
      <c r="CD58" s="4">
        <v>61.5965102109623</v>
      </c>
      <c r="CE58" s="4">
        <v>430.486373742355</v>
      </c>
      <c r="CF58" s="4">
        <f t="shared" si="25"/>
        <v>0.14308585350910005</v>
      </c>
    </row>
    <row r="59" spans="1:84" s="4" customFormat="1" x14ac:dyDescent="0.65">
      <c r="A59" s="6">
        <v>57</v>
      </c>
      <c r="B59" s="5">
        <v>2.6448701025491701</v>
      </c>
      <c r="C59" s="5">
        <v>0.505664564471631</v>
      </c>
      <c r="D59" s="5">
        <f>C59/B59</f>
        <v>0.1911869183988518</v>
      </c>
      <c r="E59" s="5">
        <v>0.18615665699036199</v>
      </c>
      <c r="F59" s="5">
        <v>1.90908580569614E-2</v>
      </c>
      <c r="G59" s="5">
        <v>0.186156657</v>
      </c>
      <c r="H59" s="5">
        <f t="shared" si="33"/>
        <v>0.10255264767646641</v>
      </c>
      <c r="I59" s="5">
        <v>5.1771112761345801</v>
      </c>
      <c r="J59" s="5">
        <v>0.126717362476091</v>
      </c>
      <c r="K59" s="5">
        <f>J59+I59</f>
        <v>5.3038286386106712</v>
      </c>
      <c r="L59" s="5">
        <f t="shared" si="2"/>
        <v>2.4476461045029499E-2</v>
      </c>
      <c r="M59" s="5">
        <v>6.3800577442035794E-2</v>
      </c>
      <c r="N59" s="7">
        <v>1.62202562635133E-4</v>
      </c>
      <c r="O59" s="5">
        <f t="shared" si="3"/>
        <v>6.3962780004670927E-2</v>
      </c>
      <c r="P59" s="5">
        <f t="shared" si="26"/>
        <v>2.5423369056886288E-3</v>
      </c>
      <c r="Q59" s="5">
        <v>4.7396874999999998E-2</v>
      </c>
      <c r="R59" s="7">
        <v>1.17E-6</v>
      </c>
      <c r="S59" s="5">
        <f t="shared" si="4"/>
        <v>4.7398045E-2</v>
      </c>
      <c r="T59" s="7">
        <f t="shared" si="5"/>
        <v>2.4685171754466936E-5</v>
      </c>
      <c r="U59" s="5">
        <f>I59^0.5</f>
        <v>2.2753266306476925</v>
      </c>
      <c r="V59" s="5">
        <f>J59^0.5</f>
        <v>0.35597382273994671</v>
      </c>
      <c r="W59" s="5">
        <f>K59^0.5</f>
        <v>2.3030042636978925</v>
      </c>
      <c r="X59" s="5">
        <f t="shared" si="6"/>
        <v>0.15644954792210009</v>
      </c>
      <c r="Y59" s="5">
        <f t="shared" si="7"/>
        <v>0.25258776186117132</v>
      </c>
      <c r="Z59" s="5">
        <f t="shared" si="8"/>
        <v>1.2735876987280185E-2</v>
      </c>
      <c r="AA59" s="5">
        <f t="shared" si="9"/>
        <v>0.25290863964022842</v>
      </c>
      <c r="AB59" s="5">
        <f t="shared" si="10"/>
        <v>5.0421591661595024E-2</v>
      </c>
      <c r="AC59" s="5">
        <v>0.217708233</v>
      </c>
      <c r="AD59" s="5">
        <v>1.0803309999999999E-3</v>
      </c>
      <c r="AE59" s="5">
        <v>0.21771091300000001</v>
      </c>
      <c r="AF59" s="5">
        <v>4.9622889999999999E-3</v>
      </c>
      <c r="AG59" s="5">
        <f>PI() /20 * I59</f>
        <v>0.81321873759606378</v>
      </c>
      <c r="AH59" s="5">
        <f>PI() /20 *J59</f>
        <v>1.990471675185812E-2</v>
      </c>
      <c r="AI59" s="5">
        <f>PI() /20 *K59</f>
        <v>0.8331234543479219</v>
      </c>
      <c r="AJ59" s="5">
        <f t="shared" si="11"/>
        <v>2.4476461045029499E-2</v>
      </c>
      <c r="AK59" s="5">
        <v>5.835</v>
      </c>
      <c r="AL59" s="5">
        <v>5.99</v>
      </c>
      <c r="AM59" s="5">
        <v>7.2350000000000003</v>
      </c>
      <c r="AN59" s="5">
        <v>1.026563839</v>
      </c>
      <c r="AO59" s="5">
        <v>6.0362888047258902</v>
      </c>
      <c r="AP59" s="5">
        <v>0.93303425131042095</v>
      </c>
      <c r="AQ59" s="5">
        <f t="shared" si="12"/>
        <v>6.9693230560363109</v>
      </c>
      <c r="AR59" s="5">
        <f t="shared" si="13"/>
        <v>0.15457084335990287</v>
      </c>
      <c r="AS59" s="5">
        <v>1.0095065240000001</v>
      </c>
      <c r="AT59" s="5">
        <v>2.6983588999999999E-2</v>
      </c>
      <c r="AU59" s="5">
        <v>1.036490124</v>
      </c>
      <c r="AV59" s="5">
        <v>2.6729485000000001E-2</v>
      </c>
      <c r="AW59" s="5">
        <v>0.74231733300000002</v>
      </c>
      <c r="AX59" s="5">
        <v>3.4850710000000002E-3</v>
      </c>
      <c r="AY59" s="5">
        <v>0.74580291399999998</v>
      </c>
      <c r="AZ59" s="5">
        <v>4.6948529999999997E-3</v>
      </c>
      <c r="BA59" s="5">
        <f t="shared" si="31"/>
        <v>0.94194017316705303</v>
      </c>
      <c r="BB59" s="5">
        <f t="shared" si="32"/>
        <v>0.14544696092878967</v>
      </c>
      <c r="BC59" s="5">
        <f t="shared" si="30"/>
        <v>0.85620049439850687</v>
      </c>
      <c r="BD59" s="5">
        <f t="shared" si="17"/>
        <v>0.15441210075981615</v>
      </c>
      <c r="BE59" s="5">
        <f t="shared" si="27"/>
        <v>0.10280809207993043</v>
      </c>
      <c r="BF59" s="5">
        <f t="shared" si="28"/>
        <v>1.3184997818153967E-2</v>
      </c>
      <c r="BG59" s="5">
        <f t="shared" si="29"/>
        <v>9.5800630521860289E-2</v>
      </c>
      <c r="BH59" s="5">
        <f t="shared" si="18"/>
        <v>0.12824863832608621</v>
      </c>
      <c r="BI59" s="5">
        <v>9.0126897999999997E-2</v>
      </c>
      <c r="BJ59" s="5">
        <v>4.4141100000000001E-4</v>
      </c>
      <c r="BK59" s="5">
        <v>8.0939576999999999E-2</v>
      </c>
      <c r="BL59" s="5">
        <v>4.8976649999999998E-3</v>
      </c>
      <c r="BM59" s="5">
        <v>2.9768231950000001</v>
      </c>
      <c r="BN59" s="5">
        <v>0.19706256599999999</v>
      </c>
      <c r="BO59" s="5">
        <v>2.8779686020000002</v>
      </c>
      <c r="BP59" s="5">
        <v>6.6198949000000007E-2</v>
      </c>
      <c r="BQ59" s="4">
        <v>9.7692166073608505E-2</v>
      </c>
      <c r="BR59" s="4">
        <v>3.6248845227651199E-3</v>
      </c>
      <c r="BS59" s="4">
        <f t="shared" si="19"/>
        <v>9.7692166073608505E-2</v>
      </c>
      <c r="BT59" s="4">
        <f t="shared" si="20"/>
        <v>3.710517095131112E-2</v>
      </c>
      <c r="BU59" s="4">
        <v>3.5926431518575299</v>
      </c>
      <c r="BV59" s="4">
        <v>0.70456954293921503</v>
      </c>
      <c r="BW59" s="4">
        <f t="shared" si="21"/>
        <v>3.5926431518575299</v>
      </c>
      <c r="BX59" s="4">
        <f t="shared" si="22"/>
        <v>0.19611453549872507</v>
      </c>
      <c r="BY59" s="4">
        <v>3.3709996782523399</v>
      </c>
      <c r="BZ59" s="4">
        <v>0.49856858556603301</v>
      </c>
      <c r="CA59" s="4">
        <f t="shared" si="23"/>
        <v>3.3709996782523399</v>
      </c>
      <c r="CB59" s="4">
        <f t="shared" si="24"/>
        <v>0.14789932754443655</v>
      </c>
      <c r="CC59" s="4">
        <v>467.56704787539297</v>
      </c>
      <c r="CD59" s="4">
        <v>85.777156846840697</v>
      </c>
      <c r="CE59" s="4">
        <v>467.56704787539297</v>
      </c>
      <c r="CF59" s="4">
        <f t="shared" si="25"/>
        <v>0.18345423878053183</v>
      </c>
    </row>
    <row r="60" spans="1:84" s="4" customFormat="1" x14ac:dyDescent="0.65">
      <c r="A60" s="6">
        <v>58</v>
      </c>
      <c r="B60" s="5">
        <v>1.35658288506601</v>
      </c>
      <c r="C60" s="5">
        <v>0.40454387937777903</v>
      </c>
      <c r="D60" s="5">
        <f>C60/B60</f>
        <v>0.2982080076574859</v>
      </c>
      <c r="E60" s="5">
        <v>8.5668521202304004E-2</v>
      </c>
      <c r="F60" s="5">
        <v>1.5047004329693799E-2</v>
      </c>
      <c r="G60" s="5">
        <v>8.5668520999999997E-2</v>
      </c>
      <c r="H60" s="5">
        <f t="shared" si="33"/>
        <v>0.17564216258806062</v>
      </c>
      <c r="I60" s="5">
        <v>2.54722288081661</v>
      </c>
      <c r="J60" s="5">
        <v>9.1728866457494104E-2</v>
      </c>
      <c r="K60" s="5">
        <f>J60+I60</f>
        <v>2.638951747274104</v>
      </c>
      <c r="L60" s="5">
        <f t="shared" si="2"/>
        <v>3.6011323213336908E-2</v>
      </c>
      <c r="M60" s="5">
        <v>2.43750277234735E-2</v>
      </c>
      <c r="N60" s="5">
        <v>2.0671183398062601E-4</v>
      </c>
      <c r="O60" s="5">
        <f t="shared" si="3"/>
        <v>2.4581739557454126E-2</v>
      </c>
      <c r="P60" s="5">
        <f t="shared" si="26"/>
        <v>8.4804758511745019E-3</v>
      </c>
      <c r="Q60" s="5">
        <v>1.8011383999999998E-2</v>
      </c>
      <c r="R60" s="7">
        <v>3.2499999999999998E-6</v>
      </c>
      <c r="S60" s="5">
        <f t="shared" si="4"/>
        <v>1.8014633999999998E-2</v>
      </c>
      <c r="T60" s="7">
        <f t="shared" si="5"/>
        <v>1.804414363715748E-4</v>
      </c>
      <c r="U60" s="5">
        <f>I60^0.5</f>
        <v>1.5960021556428456</v>
      </c>
      <c r="V60" s="5">
        <f>J60^0.5</f>
        <v>0.30286773756459123</v>
      </c>
      <c r="W60" s="5">
        <f>K60^0.5</f>
        <v>1.6244850714223582</v>
      </c>
      <c r="X60" s="5">
        <f t="shared" si="6"/>
        <v>0.18976649655125352</v>
      </c>
      <c r="Y60" s="5">
        <f t="shared" si="7"/>
        <v>0.15612503874610728</v>
      </c>
      <c r="Z60" s="5">
        <f t="shared" si="8"/>
        <v>1.4377476620764369E-2</v>
      </c>
      <c r="AA60" s="5">
        <f t="shared" si="9"/>
        <v>0.15678564844224144</v>
      </c>
      <c r="AB60" s="5">
        <f t="shared" si="10"/>
        <v>9.2089499136299477E-2</v>
      </c>
      <c r="AC60" s="5">
        <v>0.13420649800000001</v>
      </c>
      <c r="AD60" s="5">
        <v>1.803612E-3</v>
      </c>
      <c r="AE60" s="5">
        <v>0.13421861700000001</v>
      </c>
      <c r="AF60" s="5">
        <v>1.3439079E-2</v>
      </c>
      <c r="AG60" s="5">
        <f>PI() /20 * I60</f>
        <v>0.40011683447146457</v>
      </c>
      <c r="AH60" s="5">
        <f>PI() /20 *J60</f>
        <v>1.4408736649249134E-2</v>
      </c>
      <c r="AI60" s="5">
        <f>PI() /20 *K60</f>
        <v>0.41452557112071364</v>
      </c>
      <c r="AJ60" s="5">
        <f t="shared" si="11"/>
        <v>3.6011323213336908E-2</v>
      </c>
      <c r="AK60" s="5">
        <v>9.58</v>
      </c>
      <c r="AL60" s="5">
        <v>8.5399999999999991</v>
      </c>
      <c r="AM60" s="5">
        <v>11.965</v>
      </c>
      <c r="AN60" s="5">
        <v>0.89144050100000005</v>
      </c>
      <c r="AO60" s="5">
        <v>4.6792606974410003</v>
      </c>
      <c r="AP60" s="5">
        <v>0.81832587184664096</v>
      </c>
      <c r="AQ60" s="5">
        <f t="shared" si="12"/>
        <v>5.4975865692876411</v>
      </c>
      <c r="AR60" s="5">
        <f t="shared" si="13"/>
        <v>0.17488358199280668</v>
      </c>
      <c r="AS60" s="5">
        <v>0.89303189299999997</v>
      </c>
      <c r="AT60" s="5">
        <v>3.5842414000000003E-2</v>
      </c>
      <c r="AU60" s="5">
        <v>0.92887433399999997</v>
      </c>
      <c r="AV60" s="5">
        <v>4.0135649000000002E-2</v>
      </c>
      <c r="AW60" s="5">
        <v>0.61080235900000002</v>
      </c>
      <c r="AX60" s="5">
        <v>6.0129060000000002E-3</v>
      </c>
      <c r="AY60" s="5">
        <v>0.61681541799999995</v>
      </c>
      <c r="AZ60" s="5">
        <v>9.8442740000000001E-3</v>
      </c>
      <c r="BA60" s="5">
        <f t="shared" si="31"/>
        <v>0.51564489091807897</v>
      </c>
      <c r="BB60" s="5">
        <f t="shared" si="32"/>
        <v>0.10363920621695412</v>
      </c>
      <c r="BC60" s="5">
        <f t="shared" si="30"/>
        <v>0.46963382943125875</v>
      </c>
      <c r="BD60" s="5">
        <f t="shared" si="17"/>
        <v>0.20098949498448418</v>
      </c>
      <c r="BE60" s="5">
        <f t="shared" si="27"/>
        <v>7.2174525642993634E-2</v>
      </c>
      <c r="BF60" s="5">
        <f t="shared" si="28"/>
        <v>1.5893499373465979E-2</v>
      </c>
      <c r="BG60" s="5">
        <f t="shared" si="29"/>
        <v>6.6868297825363299E-2</v>
      </c>
      <c r="BH60" s="5">
        <f t="shared" si="18"/>
        <v>0.22020926679978597</v>
      </c>
      <c r="BI60" s="5">
        <v>4.3360151E-2</v>
      </c>
      <c r="BJ60" s="5">
        <v>6.1718299999999999E-4</v>
      </c>
      <c r="BK60" s="5">
        <v>3.8802204999999999E-2</v>
      </c>
      <c r="BL60" s="5">
        <v>1.4233881E-2</v>
      </c>
      <c r="BM60" s="5">
        <v>1.668709032</v>
      </c>
      <c r="BN60" s="5">
        <v>9.6300606999999996E-2</v>
      </c>
      <c r="BO60" s="5">
        <v>1.6038393950000001</v>
      </c>
      <c r="BP60" s="5">
        <v>5.7709646000000003E-2</v>
      </c>
      <c r="BQ60" s="4">
        <v>3.8272764160760503E-2</v>
      </c>
      <c r="BR60" s="4">
        <v>4.4071751509290498E-3</v>
      </c>
      <c r="BS60" s="4">
        <f t="shared" si="19"/>
        <v>3.8272764160760503E-2</v>
      </c>
      <c r="BT60" s="4">
        <f t="shared" si="20"/>
        <v>0.11515173381303737</v>
      </c>
      <c r="BU60" s="4">
        <v>2.89112797160035</v>
      </c>
      <c r="BV60" s="4">
        <v>0.65908688541285698</v>
      </c>
      <c r="BW60" s="4">
        <f t="shared" si="21"/>
        <v>2.89112797160035</v>
      </c>
      <c r="BX60" s="4">
        <f t="shared" si="22"/>
        <v>0.22796876924407714</v>
      </c>
      <c r="BY60" s="4">
        <v>1.8691486103064301</v>
      </c>
      <c r="BZ60" s="4">
        <v>0.39162347376567203</v>
      </c>
      <c r="CA60" s="4">
        <f t="shared" si="23"/>
        <v>1.8691486103064301</v>
      </c>
      <c r="CB60" s="4">
        <f t="shared" si="24"/>
        <v>0.20951970945823772</v>
      </c>
      <c r="CC60" s="4">
        <v>302.81972907901002</v>
      </c>
      <c r="CD60" s="4">
        <v>78.199730864845904</v>
      </c>
      <c r="CE60" s="4">
        <v>302.81972907901002</v>
      </c>
      <c r="CF60" s="4">
        <f t="shared" si="25"/>
        <v>0.25823856029024606</v>
      </c>
    </row>
    <row r="61" spans="1:84" s="4" customFormat="1" x14ac:dyDescent="0.65">
      <c r="A61" s="6">
        <v>59</v>
      </c>
      <c r="B61" s="5">
        <v>0.84069279284162102</v>
      </c>
      <c r="C61" s="5">
        <v>0.62203748634275502</v>
      </c>
      <c r="D61" s="5">
        <f>C61/B61</f>
        <v>0.73991057332632715</v>
      </c>
      <c r="E61" s="5">
        <v>6.4193112874979502E-2</v>
      </c>
      <c r="F61" s="5">
        <v>2.7658130501689599E-2</v>
      </c>
      <c r="G61" s="5">
        <v>6.4193112999999996E-2</v>
      </c>
      <c r="H61" s="5">
        <f t="shared" si="33"/>
        <v>0.43085822236967553</v>
      </c>
      <c r="I61" s="5">
        <v>0.455851523093322</v>
      </c>
      <c r="J61" s="5">
        <v>0.25133959124164901</v>
      </c>
      <c r="K61" s="5">
        <f>J61+I61</f>
        <v>0.70719111433497095</v>
      </c>
      <c r="L61" s="5">
        <f t="shared" si="2"/>
        <v>0.5513628418659352</v>
      </c>
      <c r="M61" s="5">
        <v>9.3439655704258898E-3</v>
      </c>
      <c r="N61" s="5">
        <v>1.1878349393802099E-3</v>
      </c>
      <c r="O61" s="5">
        <f t="shared" si="3"/>
        <v>1.0531800509806099E-2</v>
      </c>
      <c r="P61" s="5">
        <f t="shared" si="26"/>
        <v>0.12712321448826458</v>
      </c>
      <c r="Q61" s="5">
        <v>4.4818210000000004E-3</v>
      </c>
      <c r="R61" s="5">
        <v>1.004647E-3</v>
      </c>
      <c r="S61" s="5">
        <f t="shared" si="4"/>
        <v>5.4864680000000004E-3</v>
      </c>
      <c r="T61" s="7">
        <f t="shared" si="5"/>
        <v>0.22416044728247736</v>
      </c>
      <c r="U61" s="5">
        <f>I61^0.5</f>
        <v>0.67516777403347827</v>
      </c>
      <c r="V61" s="5">
        <f>J61^0.5</f>
        <v>0.50133780152871876</v>
      </c>
      <c r="W61" s="5">
        <f>K61^0.5</f>
        <v>0.8409465585487409</v>
      </c>
      <c r="X61" s="5">
        <f t="shared" si="6"/>
        <v>0.74253810802270293</v>
      </c>
      <c r="Y61" s="5">
        <f t="shared" si="7"/>
        <v>9.6664189700353301E-2</v>
      </c>
      <c r="Z61" s="5">
        <f t="shared" si="8"/>
        <v>3.4464981348902683E-2</v>
      </c>
      <c r="AA61" s="5">
        <f t="shared" si="9"/>
        <v>0.10262456094817701</v>
      </c>
      <c r="AB61" s="5">
        <f t="shared" si="10"/>
        <v>0.35654342580990689</v>
      </c>
      <c r="AC61" s="5">
        <v>6.6946405E-2</v>
      </c>
      <c r="AD61" s="5">
        <v>3.1696165999999998E-2</v>
      </c>
      <c r="AE61" s="5">
        <v>7.4070698000000004E-2</v>
      </c>
      <c r="AF61" s="5">
        <v>0.47345583200000002</v>
      </c>
      <c r="AG61" s="5">
        <f>PI() /20 * I61</f>
        <v>7.1604989803884911E-2</v>
      </c>
      <c r="AH61" s="5">
        <f>PI() /20 *J61</f>
        <v>3.94803306700513E-2</v>
      </c>
      <c r="AI61" s="5">
        <f>PI() /20 *K61</f>
        <v>0.11108532047393621</v>
      </c>
      <c r="AJ61" s="5">
        <f t="shared" si="11"/>
        <v>0.5513628418659352</v>
      </c>
      <c r="AK61" s="5">
        <v>17.405000000000001</v>
      </c>
      <c r="AL61" s="5">
        <v>6.7450000000000001</v>
      </c>
      <c r="AM61" s="5">
        <v>64.510000000000005</v>
      </c>
      <c r="AN61" s="5">
        <v>0.38753231799999999</v>
      </c>
      <c r="AO61" s="5">
        <v>2.3845091644585801</v>
      </c>
      <c r="AP61" s="5">
        <v>1.5386652096803399</v>
      </c>
      <c r="AQ61" s="5">
        <f t="shared" si="12"/>
        <v>3.9231743741389202</v>
      </c>
      <c r="AR61" s="5">
        <f t="shared" si="13"/>
        <v>0.64527544394223579</v>
      </c>
      <c r="AS61" s="5">
        <v>0.50201564099999996</v>
      </c>
      <c r="AT61" s="5">
        <v>0.198141491</v>
      </c>
      <c r="AU61" s="5">
        <v>0.70015717099999997</v>
      </c>
      <c r="AV61" s="5">
        <v>0.39469186899999997</v>
      </c>
      <c r="AW61" s="5">
        <v>0.31237745700000003</v>
      </c>
      <c r="AX61" s="5">
        <v>0.14667065000000001</v>
      </c>
      <c r="AY61" s="5">
        <v>0.45904877999999999</v>
      </c>
      <c r="AZ61" s="5">
        <v>0.46953020000000001</v>
      </c>
      <c r="BA61" s="5">
        <f t="shared" si="31"/>
        <v>0.16183583439244037</v>
      </c>
      <c r="BB61" s="5">
        <f t="shared" si="32"/>
        <v>0.19303651802976027</v>
      </c>
      <c r="BC61" s="5">
        <f t="shared" si="30"/>
        <v>0.10470197567402681</v>
      </c>
      <c r="BD61" s="5">
        <f t="shared" si="17"/>
        <v>1.1927921819938869</v>
      </c>
      <c r="BE61" s="5">
        <f t="shared" si="27"/>
        <v>6.2598815684383829E-2</v>
      </c>
      <c r="BF61" s="5">
        <f t="shared" si="28"/>
        <v>2.7784717195536397E-2</v>
      </c>
      <c r="BG61" s="5">
        <f t="shared" si="29"/>
        <v>5.1812256427021294E-2</v>
      </c>
      <c r="BH61" s="5">
        <f t="shared" si="18"/>
        <v>0.44385371978319538</v>
      </c>
      <c r="BI61" s="5">
        <v>1.6046866999999999E-2</v>
      </c>
      <c r="BJ61" s="5">
        <v>1.2204381E-2</v>
      </c>
      <c r="BK61" s="5">
        <v>9.2221660000000004E-3</v>
      </c>
      <c r="BL61" s="5">
        <v>0.76054603600000004</v>
      </c>
      <c r="BM61" s="5">
        <v>0.26898740500000001</v>
      </c>
      <c r="BN61" s="5">
        <v>0.38513467800000001</v>
      </c>
      <c r="BO61" s="5">
        <v>0.34739228500000002</v>
      </c>
      <c r="BP61" s="5">
        <v>1.4317944650000001</v>
      </c>
      <c r="BQ61" s="4">
        <v>2.4230010727639199E-2</v>
      </c>
      <c r="BR61" s="4">
        <v>1.6876726349242199E-2</v>
      </c>
      <c r="BS61" s="4">
        <f t="shared" si="19"/>
        <v>2.4230010727639199E-2</v>
      </c>
      <c r="BT61" s="4">
        <f t="shared" si="20"/>
        <v>0.69652162101566462</v>
      </c>
      <c r="BU61" s="4">
        <v>1.57944618383665</v>
      </c>
      <c r="BV61" s="4">
        <v>0.94962767044354102</v>
      </c>
      <c r="BW61" s="4">
        <f t="shared" si="21"/>
        <v>1.57944618383665</v>
      </c>
      <c r="BX61" s="4">
        <f t="shared" si="22"/>
        <v>0.60124091606387631</v>
      </c>
      <c r="BY61" s="4">
        <v>1.2295437867851999</v>
      </c>
      <c r="BZ61" s="4">
        <v>0.74247981166116195</v>
      </c>
      <c r="CA61" s="4">
        <f t="shared" si="23"/>
        <v>1.2295437867851999</v>
      </c>
      <c r="CB61" s="4">
        <f t="shared" si="24"/>
        <v>0.60386610028949905</v>
      </c>
      <c r="CC61" s="4">
        <v>194.51076008987599</v>
      </c>
      <c r="CD61" s="4">
        <v>115.966140326128</v>
      </c>
      <c r="CE61" s="4">
        <v>197.48429999999999</v>
      </c>
      <c r="CF61" s="4">
        <f t="shared" si="25"/>
        <v>0.59619396002845537</v>
      </c>
    </row>
    <row r="62" spans="1:84" s="4" customFormat="1" x14ac:dyDescent="0.65">
      <c r="A62" s="6">
        <v>60</v>
      </c>
      <c r="B62" s="5">
        <v>0.61772890562555005</v>
      </c>
      <c r="C62" s="5">
        <v>0.290634186635845</v>
      </c>
      <c r="D62" s="5">
        <f>C62/B62</f>
        <v>0.47048824166894226</v>
      </c>
      <c r="E62" s="5">
        <v>4.0376818504302803E-2</v>
      </c>
      <c r="F62" s="5">
        <v>2.48607628508879E-2</v>
      </c>
      <c r="G62" s="5">
        <v>4.0376819000000001E-2</v>
      </c>
      <c r="H62" s="5">
        <f t="shared" si="33"/>
        <v>0.61571871613011275</v>
      </c>
      <c r="I62" s="5">
        <v>0.207732786231942</v>
      </c>
      <c r="J62" s="5">
        <v>6.6113563172775905E-2</v>
      </c>
      <c r="K62" s="5">
        <f>J62+I62</f>
        <v>0.27384634940471791</v>
      </c>
      <c r="L62" s="5">
        <f t="shared" si="2"/>
        <v>0.3182625351154606</v>
      </c>
      <c r="M62" s="5">
        <v>3.3201855933905999E-3</v>
      </c>
      <c r="N62" s="5">
        <v>1.0646266207375501E-3</v>
      </c>
      <c r="O62" s="5">
        <f t="shared" si="3"/>
        <v>4.3848122141281502E-3</v>
      </c>
      <c r="P62" s="5">
        <f t="shared" si="26"/>
        <v>0.32065274388783338</v>
      </c>
      <c r="Q62" s="5">
        <v>6.2673199999999996E-4</v>
      </c>
      <c r="R62" s="5">
        <v>1.032734E-3</v>
      </c>
      <c r="S62" s="5">
        <f t="shared" si="4"/>
        <v>1.6594660000000001E-3</v>
      </c>
      <c r="T62" s="7">
        <f t="shared" si="5"/>
        <v>1.6478079944856814</v>
      </c>
      <c r="U62" s="5">
        <f>I62^0.5</f>
        <v>0.45577712341882848</v>
      </c>
      <c r="V62" s="5">
        <f>J62^0.5</f>
        <v>0.25712557860464974</v>
      </c>
      <c r="W62" s="5">
        <f>K62^0.5</f>
        <v>0.52330330536383762</v>
      </c>
      <c r="X62" s="5">
        <f t="shared" si="6"/>
        <v>0.56414761819532711</v>
      </c>
      <c r="Y62" s="5">
        <f t="shared" si="7"/>
        <v>5.7621051651202966E-2</v>
      </c>
      <c r="Z62" s="5">
        <f t="shared" si="8"/>
        <v>3.2628616592456847E-2</v>
      </c>
      <c r="AA62" s="5">
        <f t="shared" si="9"/>
        <v>6.6217914601172323E-2</v>
      </c>
      <c r="AB62" s="5">
        <f t="shared" si="10"/>
        <v>0.56626208056679317</v>
      </c>
      <c r="AC62" s="5">
        <v>2.5034612000000001E-2</v>
      </c>
      <c r="AD62" s="5">
        <v>3.2136182999999999E-2</v>
      </c>
      <c r="AE62" s="5">
        <v>4.0736545999999998E-2</v>
      </c>
      <c r="AF62" s="5">
        <v>1.2836701100000001</v>
      </c>
      <c r="AG62" s="5">
        <f>PI() /20 * I62</f>
        <v>3.2630589756800395E-2</v>
      </c>
      <c r="AH62" s="5">
        <f>PI() /20 *J62</f>
        <v>1.0385094218311873E-2</v>
      </c>
      <c r="AI62" s="5">
        <f>PI() /20 *K62</f>
        <v>4.3015683975112268E-2</v>
      </c>
      <c r="AJ62" s="5">
        <f t="shared" si="11"/>
        <v>0.31826253511546054</v>
      </c>
      <c r="AK62" s="5">
        <v>19.241499999999998</v>
      </c>
      <c r="AL62" s="5">
        <v>20.5059</v>
      </c>
      <c r="AM62" s="5">
        <v>59.554400000000001</v>
      </c>
      <c r="AN62" s="5">
        <v>1.0657121329999999</v>
      </c>
      <c r="AO62" s="5">
        <v>1.84153137304119</v>
      </c>
      <c r="AP62" s="5">
        <v>0.82370580834073204</v>
      </c>
      <c r="AQ62" s="5">
        <f t="shared" si="12"/>
        <v>2.6652371813819222</v>
      </c>
      <c r="AR62" s="5">
        <f t="shared" si="13"/>
        <v>0.44729393177832544</v>
      </c>
      <c r="AS62" s="5">
        <v>0.233178104</v>
      </c>
      <c r="AT62" s="5">
        <v>0.16858279100000001</v>
      </c>
      <c r="AU62" s="5">
        <v>0.401760901</v>
      </c>
      <c r="AV62" s="5">
        <v>0.722978652</v>
      </c>
      <c r="AW62" s="5">
        <v>0.10632638599999999</v>
      </c>
      <c r="AX62" s="5">
        <v>0.14960092699999999</v>
      </c>
      <c r="AY62" s="5">
        <v>0.25592772699999999</v>
      </c>
      <c r="AZ62" s="5">
        <v>1.4069971999999999</v>
      </c>
      <c r="BA62" s="5">
        <f t="shared" si="31"/>
        <v>0.10390418986280843</v>
      </c>
      <c r="BB62" s="5">
        <f t="shared" si="32"/>
        <v>5.6781369686616928E-2</v>
      </c>
      <c r="BC62" s="5">
        <f t="shared" si="30"/>
        <v>6.781043824157873E-2</v>
      </c>
      <c r="BD62" s="5">
        <f t="shared" si="17"/>
        <v>0.54647815224380392</v>
      </c>
      <c r="BE62" s="5">
        <f t="shared" si="27"/>
        <v>4.2461137008815084E-2</v>
      </c>
      <c r="BF62" s="5">
        <f t="shared" si="28"/>
        <v>3.5951134222715474E-2</v>
      </c>
      <c r="BG62" s="5">
        <f t="shared" si="29"/>
        <v>4.0560898584776156E-2</v>
      </c>
      <c r="BH62" s="5">
        <f t="shared" si="18"/>
        <v>0.84668326746059319</v>
      </c>
      <c r="BI62" s="5">
        <v>5.7071780000000003E-3</v>
      </c>
      <c r="BJ62" s="5">
        <v>7.0966739999999999E-3</v>
      </c>
      <c r="BK62" s="5">
        <v>5.2787040000000004E-3</v>
      </c>
      <c r="BL62" s="5">
        <v>1.2434647379999999</v>
      </c>
      <c r="BM62" s="5">
        <v>0.113100779</v>
      </c>
      <c r="BN62" s="5">
        <v>3.3918021E-2</v>
      </c>
      <c r="BO62" s="5">
        <v>9.8072513E-2</v>
      </c>
      <c r="BP62" s="5">
        <v>0.29989201999999998</v>
      </c>
      <c r="BQ62" s="4">
        <v>2.04070585206047E-2</v>
      </c>
      <c r="BR62" s="4">
        <v>1.53678539356023E-2</v>
      </c>
      <c r="BS62" s="4">
        <f t="shared" si="19"/>
        <v>2.04070585206047E-2</v>
      </c>
      <c r="BT62" s="4">
        <f t="shared" si="20"/>
        <v>0.7530656081612942</v>
      </c>
      <c r="BU62" s="4">
        <v>1.0941737002997001</v>
      </c>
      <c r="BV62" s="4">
        <v>0.58794549284740005</v>
      </c>
      <c r="BW62" s="4">
        <f t="shared" si="21"/>
        <v>1.0941737002997001</v>
      </c>
      <c r="BX62" s="4">
        <f t="shared" si="22"/>
        <v>0.53734200765962348</v>
      </c>
      <c r="BY62" s="4">
        <v>0.82445772425141794</v>
      </c>
      <c r="BZ62" s="4">
        <v>0.413402660037758</v>
      </c>
      <c r="CA62" s="4">
        <f t="shared" si="23"/>
        <v>0.82445772425141794</v>
      </c>
      <c r="CB62" s="4">
        <f t="shared" si="24"/>
        <v>0.50142372116546641</v>
      </c>
      <c r="CC62" s="4">
        <v>128.914857908849</v>
      </c>
      <c r="CD62" s="4">
        <v>58.2348522982087</v>
      </c>
      <c r="CE62" s="4">
        <v>128.914857908849</v>
      </c>
      <c r="CF62" s="4">
        <f t="shared" si="25"/>
        <v>0.45173111340963074</v>
      </c>
    </row>
    <row r="63" spans="1:84" s="4" customFormat="1" x14ac:dyDescent="0.65">
      <c r="A63" s="6">
        <v>61</v>
      </c>
      <c r="B63" s="5">
        <v>1.33436266434249</v>
      </c>
      <c r="C63" s="5">
        <v>0.41908985166788498</v>
      </c>
      <c r="D63" s="5">
        <f>C63/B63</f>
        <v>0.31407492345747878</v>
      </c>
      <c r="E63" s="5">
        <v>0.161373964639937</v>
      </c>
      <c r="F63" s="5">
        <v>3.2318681097424501E-2</v>
      </c>
      <c r="G63" s="5">
        <v>0.16137396500000001</v>
      </c>
      <c r="H63" s="5">
        <f t="shared" si="33"/>
        <v>0.20027196561437297</v>
      </c>
      <c r="I63" s="5">
        <v>1.35883360880207</v>
      </c>
      <c r="J63" s="5">
        <v>0.123491544869842</v>
      </c>
      <c r="K63" s="5">
        <f>J63+I63</f>
        <v>1.482325153671912</v>
      </c>
      <c r="L63" s="5">
        <f t="shared" si="2"/>
        <v>9.0880549369624836E-2</v>
      </c>
      <c r="M63" s="5">
        <v>3.9557992341642603E-2</v>
      </c>
      <c r="N63" s="5">
        <v>1.3390395977944699E-3</v>
      </c>
      <c r="O63" s="5">
        <f t="shared" si="3"/>
        <v>4.089703193943707E-2</v>
      </c>
      <c r="P63" s="5">
        <f t="shared" si="26"/>
        <v>3.3850039360689851E-2</v>
      </c>
      <c r="Q63" s="5">
        <v>1.9863470000000001E-2</v>
      </c>
      <c r="R63" s="7">
        <v>8.4300000000000003E-5</v>
      </c>
      <c r="S63" s="5">
        <f t="shared" si="4"/>
        <v>1.994777E-2</v>
      </c>
      <c r="T63" s="7">
        <f t="shared" si="5"/>
        <v>4.2439714712484778E-3</v>
      </c>
      <c r="U63" s="5">
        <f>I63^0.5</f>
        <v>1.1656901855991024</v>
      </c>
      <c r="V63" s="5">
        <f>J63^0.5</f>
        <v>0.35141363785408497</v>
      </c>
      <c r="W63" s="5">
        <f>K63^0.5</f>
        <v>1.2175077632902025</v>
      </c>
      <c r="X63" s="5">
        <f t="shared" si="6"/>
        <v>0.30146401007354895</v>
      </c>
      <c r="Y63" s="5">
        <f t="shared" si="7"/>
        <v>0.19889191120214669</v>
      </c>
      <c r="Z63" s="5">
        <f t="shared" si="8"/>
        <v>3.6592889989647853E-2</v>
      </c>
      <c r="AA63" s="5">
        <f t="shared" si="9"/>
        <v>0.20223014597096317</v>
      </c>
      <c r="AB63" s="5">
        <f t="shared" si="10"/>
        <v>0.18398380189758515</v>
      </c>
      <c r="AC63" s="5">
        <v>0.14093782399999999</v>
      </c>
      <c r="AD63" s="5">
        <v>9.1810290000000003E-3</v>
      </c>
      <c r="AE63" s="5">
        <v>0.14123654499999999</v>
      </c>
      <c r="AF63" s="5">
        <v>6.5142408999999998E-2</v>
      </c>
      <c r="AG63" s="5">
        <f>PI() /20 * I63</f>
        <v>0.21344508414317451</v>
      </c>
      <c r="AH63" s="5">
        <f>PI() /20 *J63</f>
        <v>1.9398006507177497E-2</v>
      </c>
      <c r="AI63" s="5">
        <f>PI() /20 *K63</f>
        <v>0.232843090650352</v>
      </c>
      <c r="AJ63" s="5">
        <f t="shared" si="11"/>
        <v>9.0880549369624836E-2</v>
      </c>
      <c r="AK63" s="5">
        <v>18.029299999999999</v>
      </c>
      <c r="AL63" s="5">
        <v>20.447900000000001</v>
      </c>
      <c r="AM63" s="5">
        <v>59.757399999999997</v>
      </c>
      <c r="AN63" s="5">
        <v>1.1341483029999999</v>
      </c>
      <c r="AO63" s="5">
        <v>4.5350440172062401</v>
      </c>
      <c r="AP63" s="5">
        <v>1.2040131427727001</v>
      </c>
      <c r="AQ63" s="5">
        <f t="shared" si="12"/>
        <v>5.7390571599789402</v>
      </c>
      <c r="AR63" s="5">
        <f t="shared" si="13"/>
        <v>0.26549094963678393</v>
      </c>
      <c r="AS63" s="5">
        <v>0.70661467700000002</v>
      </c>
      <c r="AT63" s="5">
        <v>0.136737631</v>
      </c>
      <c r="AU63" s="5">
        <v>0.84335234100000001</v>
      </c>
      <c r="AV63" s="5">
        <v>0.19351088499999999</v>
      </c>
      <c r="AW63" s="5">
        <v>0.574879998</v>
      </c>
      <c r="AX63" s="5">
        <v>4.2284820000000001E-2</v>
      </c>
      <c r="AY63" s="5">
        <v>0.61716546699999997</v>
      </c>
      <c r="AZ63" s="5">
        <v>7.3554168000000003E-2</v>
      </c>
      <c r="BA63" s="5">
        <f t="shared" si="31"/>
        <v>0.27453246359811345</v>
      </c>
      <c r="BB63" s="5">
        <f t="shared" si="32"/>
        <v>7.7713103952574122E-2</v>
      </c>
      <c r="BC63" s="5">
        <f t="shared" si="30"/>
        <v>0.15749830796014991</v>
      </c>
      <c r="BD63" s="5">
        <f t="shared" si="17"/>
        <v>0.2830743691803892</v>
      </c>
      <c r="BE63" s="5">
        <f t="shared" si="27"/>
        <v>9.33955895060192E-2</v>
      </c>
      <c r="BF63" s="5">
        <f t="shared" si="28"/>
        <v>3.3348867960824917E-2</v>
      </c>
      <c r="BG63" s="5">
        <f t="shared" si="29"/>
        <v>8.4416165349738115E-2</v>
      </c>
      <c r="BH63" s="5">
        <f t="shared" si="18"/>
        <v>0.35707112227901977</v>
      </c>
      <c r="BI63" s="5">
        <v>3.3192359999999997E-2</v>
      </c>
      <c r="BJ63" s="5">
        <v>2.0303320000000001E-3</v>
      </c>
      <c r="BK63" s="5">
        <v>1.8270534000000001E-2</v>
      </c>
      <c r="BL63" s="5">
        <v>6.1168648999999999E-2</v>
      </c>
      <c r="BM63" s="5">
        <v>0.52323195600000005</v>
      </c>
      <c r="BN63" s="5">
        <v>6.4232047E-2</v>
      </c>
      <c r="BO63" s="5">
        <v>0.406146497</v>
      </c>
      <c r="BP63" s="5">
        <v>0.122760176</v>
      </c>
      <c r="BQ63" s="4">
        <v>9.5979069300822603E-2</v>
      </c>
      <c r="BR63" s="4">
        <v>1.55096523212057E-2</v>
      </c>
      <c r="BS63" s="4">
        <f t="shared" si="19"/>
        <v>9.5979069300822603E-2</v>
      </c>
      <c r="BT63" s="4">
        <f t="shared" si="20"/>
        <v>0.16159411040541077</v>
      </c>
      <c r="BU63" s="4">
        <v>2.7600601160793401</v>
      </c>
      <c r="BV63" s="4">
        <v>0.771788582310455</v>
      </c>
      <c r="BW63" s="4">
        <f t="shared" si="21"/>
        <v>2.7600601160793401</v>
      </c>
      <c r="BX63" s="4">
        <f t="shared" si="22"/>
        <v>0.27962745369719672</v>
      </c>
      <c r="BY63" s="4">
        <v>2.3682283841998002</v>
      </c>
      <c r="BZ63" s="4">
        <v>0.619407371037907</v>
      </c>
      <c r="CA63" s="4">
        <f t="shared" si="23"/>
        <v>2.3682283841998002</v>
      </c>
      <c r="CB63" s="4">
        <f t="shared" si="24"/>
        <v>0.26154883336861884</v>
      </c>
      <c r="CC63" s="4">
        <v>302.86604832056298</v>
      </c>
      <c r="CD63" s="4">
        <v>78.528402877016205</v>
      </c>
      <c r="CE63" s="4">
        <v>302.86604832056298</v>
      </c>
      <c r="CF63" s="4">
        <f t="shared" si="25"/>
        <v>0.25928427208156152</v>
      </c>
    </row>
    <row r="64" spans="1:84" s="4" customFormat="1" x14ac:dyDescent="0.65">
      <c r="A64" s="6">
        <v>62</v>
      </c>
      <c r="B64" s="5">
        <v>1.13906854417823</v>
      </c>
      <c r="C64" s="5">
        <v>0.467950723344911</v>
      </c>
      <c r="D64" s="5">
        <f>C64/B64</f>
        <v>0.4108187569015081</v>
      </c>
      <c r="E64" s="5">
        <v>0.18034364038588599</v>
      </c>
      <c r="F64" s="5">
        <v>4.3289847371126497E-2</v>
      </c>
      <c r="G64" s="5">
        <v>0.18034364</v>
      </c>
      <c r="H64" s="5">
        <f t="shared" si="33"/>
        <v>0.24004088682305671</v>
      </c>
      <c r="I64" s="5">
        <v>1.1630403981111299</v>
      </c>
      <c r="J64" s="5">
        <v>0.24269021216740799</v>
      </c>
      <c r="K64" s="5">
        <f>J64+I64</f>
        <v>1.4057306102785379</v>
      </c>
      <c r="L64" s="5">
        <f t="shared" si="2"/>
        <v>0.20866877243607032</v>
      </c>
      <c r="M64" s="5">
        <v>0.102831991654995</v>
      </c>
      <c r="N64" s="5">
        <v>5.10407245346818E-3</v>
      </c>
      <c r="O64" s="5">
        <f t="shared" si="3"/>
        <v>0.10793606410846318</v>
      </c>
      <c r="P64" s="5">
        <f t="shared" si="26"/>
        <v>4.9635063673496911E-2</v>
      </c>
      <c r="Q64" s="5">
        <v>8.0190690999999995E-2</v>
      </c>
      <c r="R64" s="5">
        <v>8.1465640000000002E-3</v>
      </c>
      <c r="S64" s="5">
        <f t="shared" si="4"/>
        <v>8.833725499999999E-2</v>
      </c>
      <c r="T64" s="7">
        <f t="shared" si="5"/>
        <v>0.10158989651305038</v>
      </c>
      <c r="U64" s="5">
        <f>I64^0.5</f>
        <v>1.0784435071486731</v>
      </c>
      <c r="V64" s="5">
        <f>J64^0.5</f>
        <v>0.49263598342732534</v>
      </c>
      <c r="W64" s="5">
        <f>K64^0.5</f>
        <v>1.1856351084033139</v>
      </c>
      <c r="X64" s="5">
        <f t="shared" si="6"/>
        <v>0.4568027719224898</v>
      </c>
      <c r="Y64" s="5">
        <f t="shared" si="7"/>
        <v>0.32067427657203035</v>
      </c>
      <c r="Z64" s="5">
        <f t="shared" si="8"/>
        <v>7.1442791473095305E-2</v>
      </c>
      <c r="AA64" s="5">
        <f t="shared" si="9"/>
        <v>0.32853624474091619</v>
      </c>
      <c r="AB64" s="5">
        <f t="shared" si="10"/>
        <v>0.22278928087656483</v>
      </c>
      <c r="AC64" s="5">
        <v>0.28317960800000003</v>
      </c>
      <c r="AD64" s="5">
        <v>9.0258317000000005E-2</v>
      </c>
      <c r="AE64" s="5">
        <v>0.29721583800000001</v>
      </c>
      <c r="AF64" s="5">
        <v>0.31873169699999998</v>
      </c>
      <c r="AG64" s="5">
        <f>PI() /20 * I64</f>
        <v>0.18268995852670369</v>
      </c>
      <c r="AH64" s="5">
        <f>PI() /20 *J64</f>
        <v>3.8121689382163856E-2</v>
      </c>
      <c r="AI64" s="5">
        <f>PI() /20 *K64</f>
        <v>0.22081164790886756</v>
      </c>
      <c r="AJ64" s="5">
        <f t="shared" si="11"/>
        <v>0.20866877243607032</v>
      </c>
      <c r="AK64" s="5">
        <v>26.987400000000001</v>
      </c>
      <c r="AL64" s="5">
        <v>27.477499999999999</v>
      </c>
      <c r="AM64" s="5">
        <v>73.445400000000006</v>
      </c>
      <c r="AN64" s="5">
        <v>1.0181603269999999</v>
      </c>
      <c r="AO64" s="5">
        <v>5.1401070249176399</v>
      </c>
      <c r="AP64" s="5">
        <v>1.67669189441802</v>
      </c>
      <c r="AQ64" s="5">
        <f t="shared" si="12"/>
        <v>6.8167989193356604</v>
      </c>
      <c r="AR64" s="5">
        <f t="shared" si="13"/>
        <v>0.326197856637992</v>
      </c>
      <c r="AS64" s="5">
        <v>1.469243933</v>
      </c>
      <c r="AT64" s="5">
        <v>0.69854146699999997</v>
      </c>
      <c r="AU64" s="5">
        <v>2.1677854179999998</v>
      </c>
      <c r="AV64" s="5">
        <v>0.47544281199999999</v>
      </c>
      <c r="AW64" s="5">
        <v>1.2598198</v>
      </c>
      <c r="AX64" s="5">
        <v>0.42430157600000001</v>
      </c>
      <c r="AY64" s="5">
        <v>1.684121518</v>
      </c>
      <c r="AZ64" s="5">
        <v>0.33679545</v>
      </c>
      <c r="BA64" s="5">
        <f t="shared" si="31"/>
        <v>0.20759499420386046</v>
      </c>
      <c r="BB64" s="5">
        <f t="shared" si="32"/>
        <v>9.3980450478041488E-2</v>
      </c>
      <c r="BC64" s="5">
        <f t="shared" si="30"/>
        <v>0.13834668292018282</v>
      </c>
      <c r="BD64" s="5">
        <f t="shared" si="17"/>
        <v>0.45271058118940816</v>
      </c>
      <c r="BE64" s="5">
        <f t="shared" si="27"/>
        <v>0.14144188734989452</v>
      </c>
      <c r="BF64" s="5">
        <f t="shared" si="28"/>
        <v>5.5173658556576001E-2</v>
      </c>
      <c r="BG64" s="5">
        <f t="shared" si="29"/>
        <v>0.12583256429054929</v>
      </c>
      <c r="BH64" s="5">
        <f t="shared" si="18"/>
        <v>0.39008005047393868</v>
      </c>
      <c r="BI64" s="5">
        <v>5.4510662000000001E-2</v>
      </c>
      <c r="BJ64" s="5">
        <v>1.7218631000000002E-2</v>
      </c>
      <c r="BK64" s="5">
        <v>3.4680843000000003E-2</v>
      </c>
      <c r="BL64" s="5">
        <v>0.31587639299999998</v>
      </c>
      <c r="BM64" s="5">
        <v>0.35562533200000002</v>
      </c>
      <c r="BN64" s="5">
        <v>0.15703898199999999</v>
      </c>
      <c r="BO64" s="5">
        <v>0.34451252799999998</v>
      </c>
      <c r="BP64" s="5">
        <v>0.441585479</v>
      </c>
      <c r="BQ64" s="4">
        <v>0.158713426425279</v>
      </c>
      <c r="BR64" s="4">
        <v>2.5012472903541801E-2</v>
      </c>
      <c r="BS64" s="4">
        <f t="shared" si="19"/>
        <v>0.158713426425279</v>
      </c>
      <c r="BT64" s="4">
        <f t="shared" si="20"/>
        <v>0.15759519195634952</v>
      </c>
      <c r="BU64" s="4">
        <v>2.3840567975477698</v>
      </c>
      <c r="BV64" s="4">
        <v>0.749858035122972</v>
      </c>
      <c r="BW64" s="4">
        <f t="shared" si="21"/>
        <v>2.3840567975477698</v>
      </c>
      <c r="BX64" s="4">
        <f t="shared" si="22"/>
        <v>0.3145302728921025</v>
      </c>
      <c r="BY64" s="4">
        <v>1.8634403651720599</v>
      </c>
      <c r="BZ64" s="4">
        <v>0.76981640153363795</v>
      </c>
      <c r="CA64" s="4">
        <f t="shared" si="23"/>
        <v>1.8634403651720599</v>
      </c>
      <c r="CB64" s="4">
        <f t="shared" si="24"/>
        <v>0.41311566279318918</v>
      </c>
      <c r="CC64" s="4">
        <v>270.59123404028497</v>
      </c>
      <c r="CD64" s="4">
        <v>87.162289256518207</v>
      </c>
      <c r="CE64" s="4">
        <v>270.59123404028497</v>
      </c>
      <c r="CF64" s="4">
        <f t="shared" si="25"/>
        <v>0.32211793395916771</v>
      </c>
    </row>
    <row r="65" spans="1:84" s="4" customFormat="1" x14ac:dyDescent="0.65">
      <c r="A65" s="6">
        <v>63</v>
      </c>
      <c r="B65" s="5">
        <v>1.5978257343984399</v>
      </c>
      <c r="C65" s="5">
        <v>0.38410328996946802</v>
      </c>
      <c r="D65" s="5">
        <f>C65/B65</f>
        <v>0.24039122771675586</v>
      </c>
      <c r="E65" s="5">
        <v>5.9460791545915902E-2</v>
      </c>
      <c r="F65" s="5">
        <v>2.27044214072003E-2</v>
      </c>
      <c r="G65" s="5">
        <v>5.9460791999999998E-2</v>
      </c>
      <c r="H65" s="5">
        <f t="shared" si="33"/>
        <v>0.38183853287031738</v>
      </c>
      <c r="I65" s="5">
        <v>1.42764593834937</v>
      </c>
      <c r="J65" s="5">
        <v>0.112767091032577</v>
      </c>
      <c r="K65" s="5">
        <f>J65+I65</f>
        <v>1.5404130293819471</v>
      </c>
      <c r="L65" s="5">
        <f t="shared" si="2"/>
        <v>7.8988135645843102E-2</v>
      </c>
      <c r="M65" s="5">
        <v>6.1926734688438996E-3</v>
      </c>
      <c r="N65" s="5">
        <v>1.14983655868901E-3</v>
      </c>
      <c r="O65" s="5">
        <f t="shared" si="3"/>
        <v>7.34251002753291E-3</v>
      </c>
      <c r="P65" s="5">
        <f t="shared" si="26"/>
        <v>0.18567692362175706</v>
      </c>
      <c r="Q65" s="5">
        <v>2.0486699999999999E-4</v>
      </c>
      <c r="R65" s="5">
        <v>1.4002799999999999E-4</v>
      </c>
      <c r="S65" s="5">
        <f t="shared" si="4"/>
        <v>3.4489500000000001E-4</v>
      </c>
      <c r="T65" s="7">
        <f t="shared" si="5"/>
        <v>0.68350686054855103</v>
      </c>
      <c r="U65" s="5">
        <f>I65^0.5</f>
        <v>1.1948413862724081</v>
      </c>
      <c r="V65" s="5">
        <f>J65^0.5</f>
        <v>0.33580811638877489</v>
      </c>
      <c r="W65" s="5">
        <f>K65^0.5</f>
        <v>1.241133767722862</v>
      </c>
      <c r="X65" s="5">
        <f t="shared" si="6"/>
        <v>0.28104827991973746</v>
      </c>
      <c r="Y65" s="5">
        <f t="shared" si="7"/>
        <v>7.8693541468432465E-2</v>
      </c>
      <c r="Z65" s="5">
        <f t="shared" si="8"/>
        <v>3.390924001933706E-2</v>
      </c>
      <c r="AA65" s="5">
        <f t="shared" si="9"/>
        <v>8.5688447456660752E-2</v>
      </c>
      <c r="AB65" s="5">
        <f t="shared" si="10"/>
        <v>0.43090245255945925</v>
      </c>
      <c r="AC65" s="5">
        <v>1.4313180999999999E-2</v>
      </c>
      <c r="AD65" s="5">
        <v>1.1833342E-2</v>
      </c>
      <c r="AE65" s="5">
        <v>1.8571352999999999E-2</v>
      </c>
      <c r="AF65" s="5">
        <v>0.82674440299999996</v>
      </c>
      <c r="AG65" s="5">
        <f>PI() /20 * I65</f>
        <v>0.22425409959228437</v>
      </c>
      <c r="AH65" s="5">
        <f>PI() /20 *J65</f>
        <v>1.7713413237731766E-2</v>
      </c>
      <c r="AI65" s="5">
        <f>PI() /20 *K65</f>
        <v>0.24196751283001616</v>
      </c>
      <c r="AJ65" s="5">
        <f t="shared" si="11"/>
        <v>7.8988135645843102E-2</v>
      </c>
      <c r="AK65" s="5">
        <v>9.0828000000000007</v>
      </c>
      <c r="AL65" s="5">
        <v>21.799299999999999</v>
      </c>
      <c r="AM65" s="5">
        <v>50.352699999999999</v>
      </c>
      <c r="AN65" s="5">
        <v>2.4000638570000001</v>
      </c>
      <c r="AO65" s="5">
        <v>4.1163404700264401</v>
      </c>
      <c r="AP65" s="5">
        <v>1.1823861950438901</v>
      </c>
      <c r="AQ65" s="5">
        <f t="shared" si="12"/>
        <v>5.2987266650703297</v>
      </c>
      <c r="AR65" s="5">
        <f t="shared" si="13"/>
        <v>0.287242079136446</v>
      </c>
      <c r="AS65" s="5">
        <v>0.25385802499999999</v>
      </c>
      <c r="AT65" s="5">
        <v>0.18389091799999999</v>
      </c>
      <c r="AU65" s="5">
        <v>0.437748953</v>
      </c>
      <c r="AV65" s="5">
        <v>0.72438488999999995</v>
      </c>
      <c r="AW65" s="5">
        <v>5.9213123999999999E-2</v>
      </c>
      <c r="AX65" s="5">
        <v>6.0608282999999999E-2</v>
      </c>
      <c r="AY65" s="5">
        <v>0.11982149</v>
      </c>
      <c r="AZ65" s="5">
        <v>1.0235616620000001</v>
      </c>
      <c r="BA65" s="5">
        <f t="shared" si="31"/>
        <v>0.3964609172432646</v>
      </c>
      <c r="BB65" s="5">
        <f t="shared" si="32"/>
        <v>7.1923351183292794E-2</v>
      </c>
      <c r="BC65" s="5">
        <f t="shared" si="30"/>
        <v>0.17490700776460913</v>
      </c>
      <c r="BD65" s="5">
        <f t="shared" si="17"/>
        <v>0.18141347117744097</v>
      </c>
      <c r="BE65" s="5">
        <f t="shared" si="27"/>
        <v>3.8786754917476761E-2</v>
      </c>
      <c r="BF65" s="5">
        <f t="shared" si="28"/>
        <v>3.11844709922319E-2</v>
      </c>
      <c r="BG65" s="5">
        <f t="shared" si="29"/>
        <v>3.7225155075875975E-2</v>
      </c>
      <c r="BH65" s="5">
        <f t="shared" si="18"/>
        <v>0.80399793843492229</v>
      </c>
      <c r="BI65" s="5">
        <v>4.7492639999999996E-3</v>
      </c>
      <c r="BJ65" s="5">
        <v>2.5344640000000002E-3</v>
      </c>
      <c r="BK65" s="5">
        <v>2.6171710000000002E-3</v>
      </c>
      <c r="BL65" s="5">
        <v>0.53365411799999996</v>
      </c>
      <c r="BM65" s="5">
        <v>0.71171996500000001</v>
      </c>
      <c r="BN65" s="5">
        <v>6.8561252000000003E-2</v>
      </c>
      <c r="BO65" s="5">
        <v>0.48424889599999998</v>
      </c>
      <c r="BP65" s="5">
        <v>9.6331781000000005E-2</v>
      </c>
      <c r="BQ65" s="4">
        <v>2.5760483282144399E-2</v>
      </c>
      <c r="BR65" s="4">
        <v>1.11862930313756E-2</v>
      </c>
      <c r="BS65" s="4">
        <f t="shared" si="19"/>
        <v>2.5760483282144399E-2</v>
      </c>
      <c r="BT65" s="4">
        <f t="shared" si="20"/>
        <v>0.43424235907597503</v>
      </c>
      <c r="BU65" s="4">
        <v>2.9645067293965099</v>
      </c>
      <c r="BV65" s="4">
        <v>0.70248091764697695</v>
      </c>
      <c r="BW65" s="4">
        <f t="shared" si="21"/>
        <v>2.9645067293965099</v>
      </c>
      <c r="BX65" s="4">
        <f t="shared" si="22"/>
        <v>0.23696384652497729</v>
      </c>
      <c r="BY65" s="4">
        <v>2.5752409353011401</v>
      </c>
      <c r="BZ65" s="4">
        <v>0.70649117220310897</v>
      </c>
      <c r="CA65" s="4">
        <f t="shared" si="23"/>
        <v>2.5752409353011401</v>
      </c>
      <c r="CB65" s="4">
        <f t="shared" si="24"/>
        <v>0.27433983458347527</v>
      </c>
      <c r="CC65" s="4">
        <v>347.06061031682799</v>
      </c>
      <c r="CD65" s="4">
        <v>81.483923539174896</v>
      </c>
      <c r="CE65" s="4">
        <v>347.06061031682799</v>
      </c>
      <c r="CF65" s="4">
        <f t="shared" si="25"/>
        <v>0.23478297771904763</v>
      </c>
    </row>
    <row r="66" spans="1:84" s="4" customFormat="1" x14ac:dyDescent="0.65">
      <c r="A66" s="6">
        <v>64</v>
      </c>
      <c r="B66" s="5">
        <v>1.76230303208463</v>
      </c>
      <c r="C66" s="5">
        <v>0.99212842880063501</v>
      </c>
      <c r="D66" s="5">
        <f>C66/B66</f>
        <v>0.56297266176013172</v>
      </c>
      <c r="E66" s="5">
        <v>0.131694252341192</v>
      </c>
      <c r="F66" s="5">
        <v>0.10407325588869</v>
      </c>
      <c r="G66" s="5">
        <v>0.13169425200000001</v>
      </c>
      <c r="H66" s="5">
        <f t="shared" si="33"/>
        <v>0.79026422215495151</v>
      </c>
      <c r="I66" s="5">
        <v>2.95159392304704</v>
      </c>
      <c r="J66" s="5">
        <v>1.0099787691189499</v>
      </c>
      <c r="K66" s="5">
        <f>J66+I66</f>
        <v>3.9615726921659897</v>
      </c>
      <c r="L66" s="5">
        <f t="shared" si="2"/>
        <v>0.34218079974778892</v>
      </c>
      <c r="M66" s="5">
        <v>5.3274193475777103E-2</v>
      </c>
      <c r="N66" s="5">
        <v>2.2933315173349799E-2</v>
      </c>
      <c r="O66" s="5">
        <f t="shared" si="3"/>
        <v>7.6207508649126898E-2</v>
      </c>
      <c r="P66" s="5">
        <f t="shared" si="26"/>
        <v>0.43047700353787993</v>
      </c>
      <c r="Q66" s="5">
        <v>5.7020120000000002E-3</v>
      </c>
      <c r="R66" s="5">
        <v>3.9472220000000002E-3</v>
      </c>
      <c r="S66" s="5">
        <f t="shared" si="4"/>
        <v>9.6492339999999996E-3</v>
      </c>
      <c r="T66" s="7">
        <f t="shared" si="5"/>
        <v>0.69225073535446791</v>
      </c>
      <c r="U66" s="5">
        <f>I66^0.5</f>
        <v>1.7180203500095801</v>
      </c>
      <c r="V66" s="5">
        <f>J66^0.5</f>
        <v>1.0049769992984665</v>
      </c>
      <c r="W66" s="5">
        <f>K66^0.5</f>
        <v>1.9903699887623882</v>
      </c>
      <c r="X66" s="5">
        <f t="shared" si="6"/>
        <v>0.58496222078676918</v>
      </c>
      <c r="Y66" s="5">
        <f t="shared" si="7"/>
        <v>0.23081203061317471</v>
      </c>
      <c r="Z66" s="5">
        <f t="shared" si="8"/>
        <v>0.15143749592934308</v>
      </c>
      <c r="AA66" s="5">
        <f t="shared" si="9"/>
        <v>0.2760570749847337</v>
      </c>
      <c r="AB66" s="5">
        <f t="shared" si="10"/>
        <v>0.65610746340662829</v>
      </c>
      <c r="AC66" s="5">
        <v>7.5511670000000003E-2</v>
      </c>
      <c r="AD66" s="5">
        <v>6.2826918999999995E-2</v>
      </c>
      <c r="AE66" s="5">
        <v>9.8230515000000004E-2</v>
      </c>
      <c r="AF66" s="5">
        <v>0.83201601999999997</v>
      </c>
      <c r="AG66" s="5">
        <f>PI() /20 * I66</f>
        <v>0.46363528925124292</v>
      </c>
      <c r="AH66" s="5">
        <f>PI() /20 *J66</f>
        <v>0.15864709406728775</v>
      </c>
      <c r="AI66" s="5">
        <f>PI() /20 *K66</f>
        <v>0.62228238331853059</v>
      </c>
      <c r="AJ66" s="5">
        <f t="shared" si="11"/>
        <v>0.34218079974778892</v>
      </c>
      <c r="AK66" s="5">
        <v>23.680800000000001</v>
      </c>
      <c r="AL66" s="5">
        <v>13.284000000000001</v>
      </c>
      <c r="AM66" s="5">
        <v>63.388800000000003</v>
      </c>
      <c r="AN66" s="5">
        <v>0.56096077799999999</v>
      </c>
      <c r="AO66" s="5">
        <v>7.2062133086821998</v>
      </c>
      <c r="AP66" s="5">
        <v>4.0543130202145896</v>
      </c>
      <c r="AQ66" s="5">
        <f t="shared" si="12"/>
        <v>11.260526328896789</v>
      </c>
      <c r="AR66" s="5">
        <f t="shared" si="13"/>
        <v>0.56261351788322267</v>
      </c>
      <c r="AS66" s="5">
        <v>0.93286309599999995</v>
      </c>
      <c r="AT66" s="5">
        <v>0.912203808</v>
      </c>
      <c r="AU66" s="5">
        <v>1.8450669159999999</v>
      </c>
      <c r="AV66" s="5">
        <v>0.97785389099999998</v>
      </c>
      <c r="AW66" s="5">
        <v>0.33935622100000001</v>
      </c>
      <c r="AX66" s="5">
        <v>0.29769071600000002</v>
      </c>
      <c r="AY66" s="5">
        <v>0.63704699099999995</v>
      </c>
      <c r="AZ66" s="5">
        <v>0.87722191900000002</v>
      </c>
      <c r="BA66" s="5">
        <f t="shared" si="31"/>
        <v>0.3530450435911211</v>
      </c>
      <c r="BB66" s="5">
        <f t="shared" si="32"/>
        <v>0.27573486837755257</v>
      </c>
      <c r="BC66" s="5">
        <f t="shared" si="30"/>
        <v>0.24999282803603967</v>
      </c>
      <c r="BD66" s="5">
        <f t="shared" si="17"/>
        <v>0.78101894753377343</v>
      </c>
      <c r="BE66" s="5">
        <f t="shared" si="27"/>
        <v>8.5981473813132869E-2</v>
      </c>
      <c r="BF66" s="5">
        <f t="shared" si="28"/>
        <v>7.5209860259391165E-2</v>
      </c>
      <c r="BG66" s="5">
        <f t="shared" si="29"/>
        <v>8.2265840052717684E-2</v>
      </c>
      <c r="BH66" s="5">
        <f t="shared" si="18"/>
        <v>0.87472169205715056</v>
      </c>
      <c r="BI66" s="5">
        <v>1.551729E-2</v>
      </c>
      <c r="BJ66" s="5">
        <v>1.7237780000000001E-2</v>
      </c>
      <c r="BK66" s="5">
        <v>1.2337869E-2</v>
      </c>
      <c r="BL66" s="5">
        <v>1.1108756310000001</v>
      </c>
      <c r="BM66" s="5">
        <v>0.95912496800000002</v>
      </c>
      <c r="BN66" s="5">
        <v>0.99007424600000005</v>
      </c>
      <c r="BO66" s="5">
        <v>1.194472309</v>
      </c>
      <c r="BP66" s="5">
        <v>1.0322682430000001</v>
      </c>
      <c r="BQ66" s="4">
        <v>7.3577212094227601E-2</v>
      </c>
      <c r="BR66" s="4">
        <v>7.2440402054819705E-2</v>
      </c>
      <c r="BS66" s="4">
        <f t="shared" si="19"/>
        <v>7.3577212094227601E-2</v>
      </c>
      <c r="BT66" s="4">
        <f t="shared" si="20"/>
        <v>0.98454942764137321</v>
      </c>
      <c r="BU66" s="4">
        <v>3.4198317198088302</v>
      </c>
      <c r="BV66" s="4">
        <v>1.7672718156559699</v>
      </c>
      <c r="BW66" s="4">
        <f t="shared" si="21"/>
        <v>3.4198317198088302</v>
      </c>
      <c r="BX66" s="4">
        <f t="shared" si="22"/>
        <v>0.51677157253654604</v>
      </c>
      <c r="BY66" s="4">
        <v>4.0950586141549197</v>
      </c>
      <c r="BZ66" s="4">
        <v>2.9493333584912098</v>
      </c>
      <c r="CA66" s="4">
        <f t="shared" si="23"/>
        <v>4.0950586141549197</v>
      </c>
      <c r="CB66" s="4">
        <f t="shared" si="24"/>
        <v>0.72021761747111201</v>
      </c>
      <c r="CC66" s="4">
        <v>440.737102071972</v>
      </c>
      <c r="CD66" s="4">
        <v>245.096961597015</v>
      </c>
      <c r="CE66" s="4">
        <v>440.737102071972</v>
      </c>
      <c r="CF66" s="4">
        <f t="shared" si="25"/>
        <v>0.55610694095136759</v>
      </c>
    </row>
    <row r="67" spans="1:84" s="4" customFormat="1" x14ac:dyDescent="0.65">
      <c r="A67" s="6">
        <v>65</v>
      </c>
      <c r="B67" s="5">
        <v>0.66347813237488895</v>
      </c>
      <c r="C67" s="5">
        <v>0.31098287696669802</v>
      </c>
      <c r="D67" s="5">
        <f>C67/B67</f>
        <v>0.46871609144607274</v>
      </c>
      <c r="E67" s="5">
        <v>2.9582730107361101E-2</v>
      </c>
      <c r="F67" s="5">
        <v>1.47281867026689E-2</v>
      </c>
      <c r="G67" s="5">
        <v>2.9582730000000002E-2</v>
      </c>
      <c r="H67" s="5">
        <f t="shared" ref="H67:H98" si="34">F67/E67</f>
        <v>0.49786435022114711</v>
      </c>
      <c r="I67" s="5">
        <v>0.482180402555343</v>
      </c>
      <c r="J67" s="5">
        <v>7.9616320512702496E-2</v>
      </c>
      <c r="K67" s="5">
        <f>J67+I67</f>
        <v>0.56179672306804551</v>
      </c>
      <c r="L67" s="5">
        <f t="shared" si="2"/>
        <v>0.16511728824060701</v>
      </c>
      <c r="M67" s="5">
        <v>1.36112088911993E-3</v>
      </c>
      <c r="N67" s="5">
        <v>2.9429851307671801E-4</v>
      </c>
      <c r="O67" s="5">
        <f t="shared" si="3"/>
        <v>1.6554194021966479E-3</v>
      </c>
      <c r="P67" s="5">
        <f t="shared" si="26"/>
        <v>0.21621776245532812</v>
      </c>
      <c r="Q67" s="7">
        <v>9.4099999999999997E-6</v>
      </c>
      <c r="R67" s="7">
        <v>1.24E-5</v>
      </c>
      <c r="S67" s="5">
        <f t="shared" si="4"/>
        <v>2.181E-5</v>
      </c>
      <c r="T67" s="7">
        <f t="shared" si="5"/>
        <v>1.3177470775770457</v>
      </c>
      <c r="U67" s="5">
        <f>I67^0.5</f>
        <v>0.69439211009007229</v>
      </c>
      <c r="V67" s="5">
        <f>J67^0.5</f>
        <v>0.2821636413727015</v>
      </c>
      <c r="W67" s="5">
        <f>K67^0.5</f>
        <v>0.74953100207265977</v>
      </c>
      <c r="X67" s="5">
        <f t="shared" si="6"/>
        <v>0.40634626642877747</v>
      </c>
      <c r="Y67" s="5">
        <f t="shared" si="7"/>
        <v>3.6893371886016733E-2</v>
      </c>
      <c r="Z67" s="5">
        <f t="shared" si="8"/>
        <v>1.7155130809082104E-2</v>
      </c>
      <c r="AA67" s="5">
        <f t="shared" si="9"/>
        <v>4.0686845567045965E-2</v>
      </c>
      <c r="AB67" s="5">
        <f t="shared" si="10"/>
        <v>0.46499221762877724</v>
      </c>
      <c r="AC67" s="5">
        <v>3.0676089999999998E-3</v>
      </c>
      <c r="AD67" s="5">
        <v>3.5170100000000001E-3</v>
      </c>
      <c r="AE67" s="5">
        <v>4.6668639999999997E-3</v>
      </c>
      <c r="AF67" s="5">
        <v>1.1464986399999999</v>
      </c>
      <c r="AG67" s="5">
        <f>PI() /20 * I67</f>
        <v>7.5740720518641738E-2</v>
      </c>
      <c r="AH67" s="5">
        <f>PI() /20 *J67</f>
        <v>1.2506102381427825E-2</v>
      </c>
      <c r="AI67" s="5">
        <f>PI() /20 *K67</f>
        <v>8.8246822900069563E-2</v>
      </c>
      <c r="AJ67" s="5">
        <f t="shared" si="11"/>
        <v>0.16511728824060701</v>
      </c>
      <c r="AK67" s="5">
        <v>27.1266</v>
      </c>
      <c r="AL67" s="5">
        <v>18.664400000000001</v>
      </c>
      <c r="AM67" s="5">
        <v>66.12</v>
      </c>
      <c r="AN67" s="5">
        <v>0.68804789399999999</v>
      </c>
      <c r="AO67" s="5">
        <v>2.7977083222633601</v>
      </c>
      <c r="AP67" s="5">
        <v>0.92239636154954097</v>
      </c>
      <c r="AQ67" s="5">
        <f t="shared" si="12"/>
        <v>3.720104683812901</v>
      </c>
      <c r="AR67" s="5">
        <f t="shared" si="13"/>
        <v>0.32969711467395491</v>
      </c>
      <c r="AS67" s="5">
        <v>0.149089425</v>
      </c>
      <c r="AT67" s="5">
        <v>5.1981352000000002E-2</v>
      </c>
      <c r="AU67" s="5">
        <v>0.201070782</v>
      </c>
      <c r="AV67" s="5">
        <v>0.34865887699999998</v>
      </c>
      <c r="AW67" s="5">
        <v>1.4063878E-2</v>
      </c>
      <c r="AX67" s="5">
        <v>1.523424E-2</v>
      </c>
      <c r="AY67" s="5">
        <v>2.9298344E-2</v>
      </c>
      <c r="AZ67" s="5">
        <v>1.0832175989999999</v>
      </c>
      <c r="BA67" s="5">
        <f t="shared" si="31"/>
        <v>0.13332361962001035</v>
      </c>
      <c r="BB67" s="5">
        <f t="shared" si="32"/>
        <v>6.5312158153380928E-2</v>
      </c>
      <c r="BC67" s="5">
        <f t="shared" si="30"/>
        <v>9.2177129245269163E-2</v>
      </c>
      <c r="BD67" s="5">
        <f t="shared" si="17"/>
        <v>0.48987687507681738</v>
      </c>
      <c r="BE67" s="5">
        <f t="shared" si="27"/>
        <v>2.205703499417257E-2</v>
      </c>
      <c r="BF67" s="5">
        <f t="shared" si="28"/>
        <v>1.7862212156084353E-2</v>
      </c>
      <c r="BG67" s="5">
        <f t="shared" si="29"/>
        <v>2.1094849920998859E-2</v>
      </c>
      <c r="BH67" s="5">
        <f t="shared" si="18"/>
        <v>0.80981927810349474</v>
      </c>
      <c r="BI67" s="5">
        <v>5.8898200000000005E-4</v>
      </c>
      <c r="BJ67" s="5">
        <v>8.14079E-4</v>
      </c>
      <c r="BK67" s="5">
        <v>5.7392999999999995E-4</v>
      </c>
      <c r="BL67" s="5">
        <v>1.3821787409999999</v>
      </c>
      <c r="BM67" s="5">
        <v>0.25837776200000001</v>
      </c>
      <c r="BN67" s="5">
        <v>4.5517978000000001E-2</v>
      </c>
      <c r="BO67" s="5">
        <v>0.22016508400000001</v>
      </c>
      <c r="BP67" s="5">
        <v>0.17616832700000001</v>
      </c>
      <c r="BQ67" s="4">
        <v>7.3927636738752899E-3</v>
      </c>
      <c r="BR67" s="4">
        <v>7.1124713663246004E-3</v>
      </c>
      <c r="BS67" s="4">
        <f t="shared" si="19"/>
        <v>7.3927636738752899E-3</v>
      </c>
      <c r="BT67" s="4">
        <f t="shared" si="20"/>
        <v>0.96208558532160404</v>
      </c>
      <c r="BU67" s="4">
        <v>1.2582844997890701</v>
      </c>
      <c r="BV67" s="4">
        <v>0.65500527059676195</v>
      </c>
      <c r="BW67" s="4">
        <f t="shared" si="21"/>
        <v>1.2582844997890701</v>
      </c>
      <c r="BX67" s="4">
        <f t="shared" si="22"/>
        <v>0.52055419160496885</v>
      </c>
      <c r="BY67" s="4">
        <v>1.3597008057058999</v>
      </c>
      <c r="BZ67" s="4">
        <v>0.582652521875897</v>
      </c>
      <c r="CA67" s="4">
        <f t="shared" si="23"/>
        <v>1.3597008057058999</v>
      </c>
      <c r="CB67" s="4">
        <f t="shared" si="24"/>
        <v>0.4285152435233045</v>
      </c>
      <c r="CC67" s="4">
        <v>169.371862156139</v>
      </c>
      <c r="CD67" s="4">
        <v>70.683344057181202</v>
      </c>
      <c r="CE67" s="4">
        <v>169.371862156139</v>
      </c>
      <c r="CF67" s="4">
        <f t="shared" si="25"/>
        <v>0.41732636789468774</v>
      </c>
    </row>
    <row r="68" spans="1:84" s="4" customFormat="1" x14ac:dyDescent="0.65">
      <c r="A68" s="6">
        <v>66</v>
      </c>
      <c r="B68" s="5">
        <v>0.89542375283102105</v>
      </c>
      <c r="C68" s="5">
        <v>0.67882956057614996</v>
      </c>
      <c r="D68" s="5">
        <f>C68/B68</f>
        <v>0.75810984288715266</v>
      </c>
      <c r="E68" s="5">
        <v>4.9087831500767599E-2</v>
      </c>
      <c r="F68" s="5">
        <v>5.9878162387704402E-2</v>
      </c>
      <c r="G68" s="5">
        <v>5.9878161999999999E-2</v>
      </c>
      <c r="H68" s="5">
        <f t="shared" si="34"/>
        <v>1.2198168172649482</v>
      </c>
      <c r="I68" s="5">
        <v>0.97335026513974898</v>
      </c>
      <c r="J68" s="5">
        <v>0.48003847051973703</v>
      </c>
      <c r="K68" s="5">
        <f>J68+I68</f>
        <v>1.4533887356594861</v>
      </c>
      <c r="L68" s="5">
        <f t="shared" ref="L68:L98" si="35">J68/I68</f>
        <v>0.49318163020258221</v>
      </c>
      <c r="M68" s="5">
        <v>6.4932531816537398E-3</v>
      </c>
      <c r="N68" s="5">
        <v>6.5980399963356398E-3</v>
      </c>
      <c r="O68" s="5">
        <f t="shared" ref="O68:O98" si="36">N68+M68</f>
        <v>1.3091293177989381E-2</v>
      </c>
      <c r="P68" s="5">
        <f t="shared" si="26"/>
        <v>1.0161377989969602</v>
      </c>
      <c r="Q68" s="5">
        <v>4.9388800000000005E-4</v>
      </c>
      <c r="R68" s="5">
        <v>3.2709200000000002E-4</v>
      </c>
      <c r="S68" s="5">
        <f t="shared" ref="S68:S98" si="37">R68+Q68</f>
        <v>8.2098000000000002E-4</v>
      </c>
      <c r="T68" s="7">
        <f t="shared" ref="T68:T98" si="38">R68/Q68</f>
        <v>0.66227970714008033</v>
      </c>
      <c r="U68" s="5">
        <f>I68^0.5</f>
        <v>0.98658515351679044</v>
      </c>
      <c r="V68" s="5">
        <f>J68^0.5</f>
        <v>0.69284808617743687</v>
      </c>
      <c r="W68" s="5">
        <f>K68^0.5</f>
        <v>1.205565732616636</v>
      </c>
      <c r="X68" s="5">
        <f t="shared" ref="X68:X98" si="39">V68/U68</f>
        <v>0.70226891587381413</v>
      </c>
      <c r="Y68" s="5">
        <f t="shared" ref="Y68:Y98" si="40">M68^0.5</f>
        <v>8.0580724628497483E-2</v>
      </c>
      <c r="Z68" s="5">
        <f t="shared" ref="Z68:Z98" si="41">N68^0.5</f>
        <v>8.1228320161970846E-2</v>
      </c>
      <c r="AA68" s="5">
        <f t="shared" ref="AA68:AA98" si="42">O68^0.5</f>
        <v>0.11441718917186081</v>
      </c>
      <c r="AB68" s="5">
        <f t="shared" ref="AB68:AB98" si="43">Z68/Y68</f>
        <v>1.008036605980636</v>
      </c>
      <c r="AC68" s="5">
        <v>2.2223593999999999E-2</v>
      </c>
      <c r="AD68" s="5">
        <v>1.808568E-2</v>
      </c>
      <c r="AE68" s="5">
        <v>2.8652750000000001E-2</v>
      </c>
      <c r="AF68" s="5">
        <v>0.81380536199999998</v>
      </c>
      <c r="AG68" s="5">
        <f>PI() /20 * I68</f>
        <v>0.15289350211663563</v>
      </c>
      <c r="AH68" s="5">
        <f>PI() /20 *J68</f>
        <v>7.5404266621264315E-2</v>
      </c>
      <c r="AI68" s="5">
        <f>PI() /20 *K68</f>
        <v>0.22829776873789998</v>
      </c>
      <c r="AJ68" s="5">
        <f t="shared" ref="AJ68:AJ98" si="44">AH68/AG68</f>
        <v>0.49318163020258221</v>
      </c>
      <c r="AK68" s="5">
        <v>26.311699999999998</v>
      </c>
      <c r="AL68" s="5">
        <v>18.8645</v>
      </c>
      <c r="AM68" s="5">
        <v>68.811199999999999</v>
      </c>
      <c r="AN68" s="5">
        <v>0.71696241599999999</v>
      </c>
      <c r="AO68" s="5">
        <v>4.1179859996261703</v>
      </c>
      <c r="AP68" s="5">
        <v>2.8616205149050402</v>
      </c>
      <c r="AQ68" s="5">
        <f t="shared" ref="AQ68:AQ98" si="45">AP68+AO68</f>
        <v>6.9796065145312109</v>
      </c>
      <c r="AR68" s="5">
        <f t="shared" ref="AR68:AR98" si="46">AP68/AO68</f>
        <v>0.69490778141664822</v>
      </c>
      <c r="AS68" s="5">
        <v>0.34495259099999998</v>
      </c>
      <c r="AT68" s="5">
        <v>0.37743578700000002</v>
      </c>
      <c r="AU68" s="5">
        <v>0.72238839200000005</v>
      </c>
      <c r="AV68" s="5">
        <v>1.09416713</v>
      </c>
      <c r="AW68" s="5">
        <v>0.103440041</v>
      </c>
      <c r="AX68" s="5">
        <v>8.3704419000000002E-2</v>
      </c>
      <c r="AY68" s="5">
        <v>0.18714482299999999</v>
      </c>
      <c r="AZ68" s="5">
        <v>0.80920713399999999</v>
      </c>
      <c r="BA68" s="5">
        <f t="shared" si="31"/>
        <v>0.19233579697146205</v>
      </c>
      <c r="BB68" s="5">
        <f t="shared" si="32"/>
        <v>0.15952008496074524</v>
      </c>
      <c r="BC68" s="5">
        <f t="shared" si="30"/>
        <v>0.14533202643264595</v>
      </c>
      <c r="BD68" s="5">
        <f t="shared" ref="BD68:BD98" si="47">BB68/BA68</f>
        <v>0.82938323220411292</v>
      </c>
      <c r="BE68" s="5">
        <f t="shared" si="27"/>
        <v>3.9708980373020314E-2</v>
      </c>
      <c r="BF68" s="5">
        <f t="shared" si="28"/>
        <v>4.8017710799548322E-2</v>
      </c>
      <c r="BG68" s="5">
        <f t="shared" si="29"/>
        <v>4.3308765529983528E-2</v>
      </c>
      <c r="BH68" s="5">
        <f t="shared" ref="BH68:BH98" si="48">BF68/BE68</f>
        <v>1.2092405886143893</v>
      </c>
      <c r="BI68" s="5">
        <v>4.3325129999999996E-3</v>
      </c>
      <c r="BJ68" s="5">
        <v>4.1640139999999997E-3</v>
      </c>
      <c r="BK68" s="5">
        <v>3.4541149999999998E-3</v>
      </c>
      <c r="BL68" s="5">
        <v>0.96110835400000005</v>
      </c>
      <c r="BM68" s="5">
        <v>0.44050846500000002</v>
      </c>
      <c r="BN68" s="5">
        <v>0.32692044199999998</v>
      </c>
      <c r="BO68" s="5">
        <v>0.49311427000000002</v>
      </c>
      <c r="BP68" s="5">
        <v>0.74214338099999999</v>
      </c>
      <c r="BQ68" s="4">
        <v>2.2284619632574498E-2</v>
      </c>
      <c r="BR68" s="4">
        <v>3.6484193117702103E-2</v>
      </c>
      <c r="BS68" s="4">
        <f t="shared" ref="BS68:BS98" si="49">MAX(BQ68:BR68)</f>
        <v>3.6484193117702103E-2</v>
      </c>
      <c r="BT68" s="4">
        <f t="shared" ref="BT68:BT98" si="50">BR68/BQ68</f>
        <v>1.6371916469407182</v>
      </c>
      <c r="BU68" s="4">
        <v>1.79364272295278</v>
      </c>
      <c r="BV68" s="4">
        <v>1.24538594735552</v>
      </c>
      <c r="BW68" s="4">
        <f t="shared" ref="BW68:BW98" si="51">MAX(BU68:BV68)</f>
        <v>1.79364272295278</v>
      </c>
      <c r="BX68" s="4">
        <f t="shared" ref="BX68:BX98" si="52">BV68/BU68</f>
        <v>0.69433334265438684</v>
      </c>
      <c r="BY68" s="4">
        <v>2.3388801945845801</v>
      </c>
      <c r="BZ68" s="4">
        <v>1.4530781267544499</v>
      </c>
      <c r="CA68" s="4">
        <f t="shared" ref="CA68:CA98" si="53">MAX(BY68:BZ68)</f>
        <v>2.3388801945845801</v>
      </c>
      <c r="CB68" s="4">
        <f t="shared" ref="CB68:CB98" si="54">BZ68/BY68</f>
        <v>0.62127086719486213</v>
      </c>
      <c r="CC68" s="4">
        <v>222.07751567864199</v>
      </c>
      <c r="CD68" s="4">
        <v>151.102514753376</v>
      </c>
      <c r="CE68" s="4">
        <v>222.07751567864199</v>
      </c>
      <c r="CF68" s="4">
        <f t="shared" ref="CF68:CF98" si="55">CD68/CC68</f>
        <v>0.68040438173862405</v>
      </c>
    </row>
    <row r="69" spans="1:84" s="4" customFormat="1" x14ac:dyDescent="0.65">
      <c r="A69" s="6">
        <v>67</v>
      </c>
      <c r="B69" s="5">
        <v>1.95766511538944</v>
      </c>
      <c r="C69" s="5">
        <v>0.46677007539110399</v>
      </c>
      <c r="D69" s="5">
        <f>C69/B69</f>
        <v>0.23843203401938795</v>
      </c>
      <c r="E69" s="5">
        <v>0.23286942061947599</v>
      </c>
      <c r="F69" s="5">
        <v>2.5433566878095001E-2</v>
      </c>
      <c r="G69" s="5">
        <v>0.23286942099999999</v>
      </c>
      <c r="H69" s="5">
        <f t="shared" si="34"/>
        <v>0.10921814813828702</v>
      </c>
      <c r="I69" s="5">
        <v>3.1541013691936</v>
      </c>
      <c r="J69" s="5">
        <v>0.119444281642987</v>
      </c>
      <c r="K69" s="5">
        <f>J69+I69</f>
        <v>3.2735456508365868</v>
      </c>
      <c r="L69" s="5">
        <f t="shared" si="35"/>
        <v>3.7869512631905348E-2</v>
      </c>
      <c r="M69" s="5">
        <v>7.7783777391929806E-2</v>
      </c>
      <c r="N69" s="5">
        <v>9.8427306689454798E-4</v>
      </c>
      <c r="O69" s="5">
        <f t="shared" si="36"/>
        <v>7.876805045882436E-2</v>
      </c>
      <c r="P69" s="5">
        <f t="shared" ref="P69:P98" si="56">N69/M69</f>
        <v>1.2653963331390844E-2</v>
      </c>
      <c r="Q69" s="5">
        <v>2.5241544000000001E-2</v>
      </c>
      <c r="R69" s="7">
        <v>6.8700000000000003E-5</v>
      </c>
      <c r="S69" s="5">
        <f t="shared" si="37"/>
        <v>2.5310244000000003E-2</v>
      </c>
      <c r="T69" s="7">
        <f t="shared" si="38"/>
        <v>2.7217035534751756E-3</v>
      </c>
      <c r="U69" s="5">
        <f>I69^0.5</f>
        <v>1.7759789889504887</v>
      </c>
      <c r="V69" s="5">
        <f>J69^0.5</f>
        <v>0.34560712035921221</v>
      </c>
      <c r="W69" s="5">
        <f>K69^0.5</f>
        <v>1.809294241088659</v>
      </c>
      <c r="X69" s="5">
        <f t="shared" si="39"/>
        <v>0.19460090604081304</v>
      </c>
      <c r="Y69" s="5">
        <f t="shared" si="40"/>
        <v>0.27889743166965486</v>
      </c>
      <c r="Z69" s="5">
        <f t="shared" si="41"/>
        <v>3.1373126508120734E-2</v>
      </c>
      <c r="AA69" s="5">
        <f t="shared" si="42"/>
        <v>0.28065646341893563</v>
      </c>
      <c r="AB69" s="5">
        <f t="shared" si="43"/>
        <v>0.11248983656931343</v>
      </c>
      <c r="AC69" s="5">
        <v>0.158875876</v>
      </c>
      <c r="AD69" s="5">
        <v>8.2900539999999998E-3</v>
      </c>
      <c r="AE69" s="5">
        <v>0.159092014</v>
      </c>
      <c r="AF69" s="5">
        <v>5.2179437000000002E-2</v>
      </c>
      <c r="AG69" s="5">
        <f>PI() /20 * I69</f>
        <v>0.49544508450680608</v>
      </c>
      <c r="AH69" s="5">
        <f>PI() /20 *J69</f>
        <v>1.8762263886145908E-2</v>
      </c>
      <c r="AI69" s="5">
        <f>PI() /20 *K69</f>
        <v>0.5142073483929519</v>
      </c>
      <c r="AJ69" s="5">
        <f t="shared" si="44"/>
        <v>3.7869512631905355E-2</v>
      </c>
      <c r="AK69" s="5">
        <v>12.1152</v>
      </c>
      <c r="AL69" s="5">
        <v>16.310400000000001</v>
      </c>
      <c r="AM69" s="5">
        <v>19.835999999999999</v>
      </c>
      <c r="AN69" s="5">
        <v>1.346275753</v>
      </c>
      <c r="AO69" s="5">
        <v>6.5982129211953797</v>
      </c>
      <c r="AP69" s="5">
        <v>1.0978909958415399</v>
      </c>
      <c r="AQ69" s="5">
        <f t="shared" si="45"/>
        <v>7.6961039170369201</v>
      </c>
      <c r="AR69" s="5">
        <f t="shared" si="46"/>
        <v>0.16639217451058522</v>
      </c>
      <c r="AS69" s="5">
        <v>0.92503818400000004</v>
      </c>
      <c r="AT69" s="5">
        <v>0.12170023200000001</v>
      </c>
      <c r="AU69" s="5">
        <v>1.046738419</v>
      </c>
      <c r="AV69" s="5">
        <v>0.131562387</v>
      </c>
      <c r="AW69" s="5">
        <v>0.60046511899999999</v>
      </c>
      <c r="AX69" s="5">
        <v>3.4182156999999998E-2</v>
      </c>
      <c r="AY69" s="5">
        <v>0.63464730899999999</v>
      </c>
      <c r="AZ69" s="5">
        <v>5.6926131999999997E-2</v>
      </c>
      <c r="BA69" s="5">
        <f t="shared" ref="BA69:BA98" si="57">U69/(AK69^0.5)</f>
        <v>0.51023768268809599</v>
      </c>
      <c r="BB69" s="5">
        <f t="shared" ref="BB69:BB98" si="58">V69/(AL69^0.5)</f>
        <v>8.5575683285802312E-2</v>
      </c>
      <c r="BC69" s="5">
        <f t="shared" si="30"/>
        <v>0.40623950190953284</v>
      </c>
      <c r="BD69" s="5">
        <f t="shared" si="47"/>
        <v>0.16771729370312699</v>
      </c>
      <c r="BE69" s="5">
        <f t="shared" ref="BE69:BE98" si="59">Y69/(AO69^0.5)</f>
        <v>0.10857537848860235</v>
      </c>
      <c r="BF69" s="5">
        <f t="shared" ref="BF69:BF98" si="60">Z69/(AP69^0.5)</f>
        <v>2.994181957808045E-2</v>
      </c>
      <c r="BG69" s="5">
        <f t="shared" ref="BG69:BG98" si="61">AA69/(AQ69^0.5)</f>
        <v>0.1011671665794297</v>
      </c>
      <c r="BH69" s="5">
        <f t="shared" si="48"/>
        <v>0.27576988443308609</v>
      </c>
      <c r="BI69" s="5">
        <v>4.5644942000000001E-2</v>
      </c>
      <c r="BJ69" s="5">
        <v>2.0526979999999999E-3</v>
      </c>
      <c r="BK69" s="5">
        <v>3.5720812999999997E-2</v>
      </c>
      <c r="BL69" s="5">
        <v>4.4970982E-2</v>
      </c>
      <c r="BM69" s="5">
        <v>1.245333413</v>
      </c>
      <c r="BN69" s="5">
        <v>7.5896645999999998E-2</v>
      </c>
      <c r="BO69" s="5">
        <v>1.122712237</v>
      </c>
      <c r="BP69" s="5">
        <v>6.094484E-2</v>
      </c>
      <c r="BQ69" s="4">
        <v>0.12510854472896399</v>
      </c>
      <c r="BR69" s="4">
        <v>1.1153233500151301E-2</v>
      </c>
      <c r="BS69" s="4">
        <f t="shared" si="49"/>
        <v>0.12510854472896399</v>
      </c>
      <c r="BT69" s="4">
        <f t="shared" si="50"/>
        <v>8.9148455241916072E-2</v>
      </c>
      <c r="BU69" s="4">
        <v>4.0769895626297803</v>
      </c>
      <c r="BV69" s="4">
        <v>0.83601437586876803</v>
      </c>
      <c r="BW69" s="4">
        <f t="shared" si="51"/>
        <v>4.0769895626297803</v>
      </c>
      <c r="BX69" s="4">
        <f t="shared" si="52"/>
        <v>0.2050567859019766</v>
      </c>
      <c r="BY69" s="4">
        <v>3.49522907728046</v>
      </c>
      <c r="BZ69" s="4">
        <v>0.65665369016533504</v>
      </c>
      <c r="CA69" s="4">
        <f t="shared" si="53"/>
        <v>3.49522907728046</v>
      </c>
      <c r="CB69" s="4">
        <f t="shared" si="54"/>
        <v>0.18787143149892163</v>
      </c>
      <c r="CC69" s="4">
        <v>448.26151789837598</v>
      </c>
      <c r="CD69" s="4">
        <v>89.434561914508095</v>
      </c>
      <c r="CE69" s="4">
        <v>448.26151789837598</v>
      </c>
      <c r="CF69" s="4">
        <f t="shared" si="55"/>
        <v>0.19951425304989828</v>
      </c>
    </row>
    <row r="70" spans="1:84" s="4" customFormat="1" x14ac:dyDescent="0.65">
      <c r="A70" s="6">
        <v>68</v>
      </c>
      <c r="B70" s="5">
        <v>0.51578863095860805</v>
      </c>
      <c r="C70" s="5">
        <v>0.28732761642890398</v>
      </c>
      <c r="D70" s="5">
        <f>C70/B70</f>
        <v>0.55706465630096835</v>
      </c>
      <c r="E70" s="5">
        <v>3.5445894174103099E-2</v>
      </c>
      <c r="F70" s="5">
        <v>2.6346666789016399E-2</v>
      </c>
      <c r="G70" s="5">
        <v>3.5445893999999999E-2</v>
      </c>
      <c r="H70" s="5">
        <f t="shared" si="34"/>
        <v>0.74329248571377193</v>
      </c>
      <c r="I70" s="5">
        <v>0.13191241168243001</v>
      </c>
      <c r="J70" s="5">
        <v>6.4010039134423602E-2</v>
      </c>
      <c r="K70" s="5">
        <f>J70+I70</f>
        <v>0.19592245081685361</v>
      </c>
      <c r="L70" s="5">
        <f t="shared" si="35"/>
        <v>0.48524652318936701</v>
      </c>
      <c r="M70" s="5">
        <v>3.08284731725987E-3</v>
      </c>
      <c r="N70" s="5">
        <v>1.2729909682442199E-3</v>
      </c>
      <c r="O70" s="5">
        <f t="shared" si="36"/>
        <v>4.3558382855040899E-3</v>
      </c>
      <c r="P70" s="5">
        <f t="shared" si="56"/>
        <v>0.41292702402650733</v>
      </c>
      <c r="Q70" s="5">
        <v>5.4873499999999996E-4</v>
      </c>
      <c r="R70" s="5">
        <v>9.5259399999999997E-4</v>
      </c>
      <c r="S70" s="5">
        <f t="shared" si="37"/>
        <v>1.501329E-3</v>
      </c>
      <c r="T70" s="7">
        <f t="shared" si="38"/>
        <v>1.7359818491621639</v>
      </c>
      <c r="U70" s="5">
        <f>I70^0.5</f>
        <v>0.36319748303427163</v>
      </c>
      <c r="V70" s="5">
        <f>J70^0.5</f>
        <v>0.25300205361700839</v>
      </c>
      <c r="W70" s="5">
        <f>K70^0.5</f>
        <v>0.44263128088382275</v>
      </c>
      <c r="X70" s="5">
        <f t="shared" si="39"/>
        <v>0.69659638470879737</v>
      </c>
      <c r="Y70" s="5">
        <f t="shared" si="40"/>
        <v>5.5523394324013278E-2</v>
      </c>
      <c r="Z70" s="5">
        <f t="shared" si="41"/>
        <v>3.5678998980411714E-2</v>
      </c>
      <c r="AA70" s="5">
        <f t="shared" si="42"/>
        <v>6.5998774878811881E-2</v>
      </c>
      <c r="AB70" s="5">
        <f t="shared" si="43"/>
        <v>0.64259398069582585</v>
      </c>
      <c r="AC70" s="5">
        <v>2.3425088E-2</v>
      </c>
      <c r="AD70" s="5">
        <v>3.0864123E-2</v>
      </c>
      <c r="AE70" s="5">
        <v>3.8746984999999998E-2</v>
      </c>
      <c r="AF70" s="5">
        <v>1.317567038</v>
      </c>
      <c r="AG70" s="5">
        <f>PI() /20 * I70</f>
        <v>2.0720753172941725E-2</v>
      </c>
      <c r="AH70" s="5">
        <f>PI() /20 *J70</f>
        <v>1.0054673435035017E-2</v>
      </c>
      <c r="AI70" s="5">
        <f>PI() /20 *K70</f>
        <v>3.0775426607976743E-2</v>
      </c>
      <c r="AJ70" s="5">
        <f t="shared" si="44"/>
        <v>0.48524652318936701</v>
      </c>
      <c r="AK70" s="5">
        <v>23.2986</v>
      </c>
      <c r="AL70" s="5">
        <v>21.3063</v>
      </c>
      <c r="AM70" s="5">
        <v>65.644400000000005</v>
      </c>
      <c r="AN70" s="5">
        <v>0.91448842399999997</v>
      </c>
      <c r="AO70" s="5">
        <v>1.52474388841806</v>
      </c>
      <c r="AP70" s="5">
        <v>0.82056519476680301</v>
      </c>
      <c r="AQ70" s="5">
        <f t="shared" si="45"/>
        <v>2.3453090831848629</v>
      </c>
      <c r="AR70" s="5">
        <f t="shared" si="46"/>
        <v>0.5381659182239118</v>
      </c>
      <c r="AS70" s="5">
        <v>0.22382063399999999</v>
      </c>
      <c r="AT70" s="5">
        <v>0.18736266400000001</v>
      </c>
      <c r="AU70" s="5">
        <v>0.411183309</v>
      </c>
      <c r="AV70" s="5">
        <v>0.83711077700000003</v>
      </c>
      <c r="AW70" s="5">
        <v>9.3717955000000006E-2</v>
      </c>
      <c r="AX70" s="5">
        <v>0.11318961299999999</v>
      </c>
      <c r="AY70" s="5">
        <v>0.20690760999999999</v>
      </c>
      <c r="AZ70" s="5">
        <v>1.207768698</v>
      </c>
      <c r="BA70" s="5">
        <f t="shared" si="57"/>
        <v>7.5245046954998909E-2</v>
      </c>
      <c r="BB70" s="5">
        <f t="shared" si="58"/>
        <v>5.4811290510314144E-2</v>
      </c>
      <c r="BC70" s="5">
        <f t="shared" ref="BC70:BC98" si="62">W70/(AM70^0.5)</f>
        <v>5.4631517088879596E-2</v>
      </c>
      <c r="BD70" s="5">
        <f t="shared" si="47"/>
        <v>0.7284371892690108</v>
      </c>
      <c r="BE70" s="5">
        <f t="shared" si="59"/>
        <v>4.4965306435535347E-2</v>
      </c>
      <c r="BF70" s="5">
        <f t="shared" si="60"/>
        <v>3.9387291320678704E-2</v>
      </c>
      <c r="BG70" s="5">
        <f t="shared" si="61"/>
        <v>4.3095887727708129E-2</v>
      </c>
      <c r="BH70" s="5">
        <f t="shared" si="48"/>
        <v>0.87594846878551613</v>
      </c>
      <c r="BI70" s="5">
        <v>4.853067E-3</v>
      </c>
      <c r="BJ70" s="5">
        <v>6.6865170000000003E-3</v>
      </c>
      <c r="BK70" s="5">
        <v>4.7823249999999996E-3</v>
      </c>
      <c r="BL70" s="5">
        <v>1.377791862</v>
      </c>
      <c r="BM70" s="5">
        <v>7.0967381999999996E-2</v>
      </c>
      <c r="BN70" s="5">
        <v>3.1832378000000001E-2</v>
      </c>
      <c r="BO70" s="5">
        <v>6.7964556999999995E-2</v>
      </c>
      <c r="BP70" s="5">
        <v>0.448549423</v>
      </c>
      <c r="BQ70" s="4">
        <v>4.9746870846064002E-2</v>
      </c>
      <c r="BR70" s="4">
        <v>8.8332181987783205E-3</v>
      </c>
      <c r="BS70" s="4">
        <f t="shared" si="49"/>
        <v>4.9746870846064002E-2</v>
      </c>
      <c r="BT70" s="4">
        <f t="shared" si="50"/>
        <v>0.17756329289759154</v>
      </c>
      <c r="BU70" s="4">
        <v>1.3378680051803999</v>
      </c>
      <c r="BV70" s="4">
        <v>0.57670835541513199</v>
      </c>
      <c r="BW70" s="4">
        <f t="shared" si="51"/>
        <v>1.3378680051803999</v>
      </c>
      <c r="BX70" s="4">
        <f t="shared" si="52"/>
        <v>0.43106521210017862</v>
      </c>
      <c r="BY70" s="4">
        <v>0.797400956598596</v>
      </c>
      <c r="BZ70" s="4">
        <v>0.419279990665203</v>
      </c>
      <c r="CA70" s="4">
        <f t="shared" si="53"/>
        <v>0.797400956598596</v>
      </c>
      <c r="CB70" s="4">
        <f t="shared" si="54"/>
        <v>0.52580823636541552</v>
      </c>
      <c r="CC70" s="4">
        <v>127.21764769430099</v>
      </c>
      <c r="CD70" s="4">
        <v>56.157214943140801</v>
      </c>
      <c r="CE70" s="4">
        <v>127.21764769430099</v>
      </c>
      <c r="CF70" s="4">
        <f t="shared" si="55"/>
        <v>0.44142629549387974</v>
      </c>
    </row>
    <row r="71" spans="1:84" s="4" customFormat="1" x14ac:dyDescent="0.65">
      <c r="A71" s="6">
        <v>69</v>
      </c>
      <c r="B71" s="5">
        <v>1.5972125841859399</v>
      </c>
      <c r="C71" s="5">
        <v>0.65822260454562198</v>
      </c>
      <c r="D71" s="5">
        <f>C71/B71</f>
        <v>0.41210707395039836</v>
      </c>
      <c r="E71" s="5">
        <v>9.5484999326593795E-2</v>
      </c>
      <c r="F71" s="5">
        <v>4.0540865473526998E-2</v>
      </c>
      <c r="G71" s="5">
        <v>9.5484999000000001E-2</v>
      </c>
      <c r="H71" s="5">
        <f t="shared" si="34"/>
        <v>0.4245783710471876</v>
      </c>
      <c r="I71" s="5">
        <v>1.8871172054183201</v>
      </c>
      <c r="J71" s="5">
        <v>0.264297496981243</v>
      </c>
      <c r="K71" s="5">
        <f>J71+I71</f>
        <v>2.1514147023995629</v>
      </c>
      <c r="L71" s="5">
        <f t="shared" si="35"/>
        <v>0.14005356753803525</v>
      </c>
      <c r="M71" s="5">
        <v>8.7233874317587702E-3</v>
      </c>
      <c r="N71" s="5">
        <v>1.90606141684923E-3</v>
      </c>
      <c r="O71" s="5">
        <f t="shared" si="36"/>
        <v>1.0629448848608E-2</v>
      </c>
      <c r="P71" s="5">
        <f t="shared" si="56"/>
        <v>0.21850014478434537</v>
      </c>
      <c r="Q71" s="5">
        <v>3.9380399999999999E-4</v>
      </c>
      <c r="R71" s="7">
        <v>7.3100000000000001E-5</v>
      </c>
      <c r="S71" s="5">
        <f t="shared" si="37"/>
        <v>4.6690399999999997E-4</v>
      </c>
      <c r="T71" s="7">
        <f t="shared" si="38"/>
        <v>0.18562533646179319</v>
      </c>
      <c r="U71" s="5">
        <f>I71^0.5</f>
        <v>1.3737238461271319</v>
      </c>
      <c r="V71" s="5">
        <f>J71^0.5</f>
        <v>0.51409872299125869</v>
      </c>
      <c r="W71" s="5">
        <f>K71^0.5</f>
        <v>1.4667701600453844</v>
      </c>
      <c r="X71" s="5">
        <f t="shared" si="39"/>
        <v>0.37423731446508002</v>
      </c>
      <c r="Y71" s="5">
        <f t="shared" si="40"/>
        <v>9.3399076182576715E-2</v>
      </c>
      <c r="Z71" s="5">
        <f t="shared" si="41"/>
        <v>4.3658463290056716E-2</v>
      </c>
      <c r="AA71" s="5">
        <f t="shared" si="42"/>
        <v>0.10309921846749373</v>
      </c>
      <c r="AB71" s="5">
        <f t="shared" si="43"/>
        <v>0.46743999057028207</v>
      </c>
      <c r="AC71" s="5">
        <v>1.9844493000000001E-2</v>
      </c>
      <c r="AD71" s="5">
        <v>8.5471000000000002E-3</v>
      </c>
      <c r="AE71" s="5">
        <v>2.160687E-2</v>
      </c>
      <c r="AF71" s="5">
        <v>0.43070389199999998</v>
      </c>
      <c r="AG71" s="5">
        <f>PI() /20 * I71</f>
        <v>0.29642767745025472</v>
      </c>
      <c r="AH71" s="5">
        <f>PI() /20 *J71</f>
        <v>4.1515753743922176E-2</v>
      </c>
      <c r="AI71" s="5">
        <f>PI() /20 *K71</f>
        <v>0.33794343119417691</v>
      </c>
      <c r="AJ71" s="5">
        <f t="shared" si="44"/>
        <v>0.14005356753803525</v>
      </c>
      <c r="AK71" s="5">
        <v>7.3056000000000001</v>
      </c>
      <c r="AL71" s="5">
        <v>5.4504000000000001</v>
      </c>
      <c r="AM71" s="5">
        <v>50.601599999999998</v>
      </c>
      <c r="AN71" s="5">
        <v>0.74605781900000001</v>
      </c>
      <c r="AO71" s="5">
        <v>3.8210412755445802</v>
      </c>
      <c r="AP71" s="5">
        <v>1.4560642159005499</v>
      </c>
      <c r="AQ71" s="5">
        <f t="shared" si="45"/>
        <v>5.2771054914451305</v>
      </c>
      <c r="AR71" s="5">
        <f t="shared" si="46"/>
        <v>0.38106477028124475</v>
      </c>
      <c r="AS71" s="5">
        <v>0.26721510900000001</v>
      </c>
      <c r="AT71" s="5">
        <v>0.14255009299999999</v>
      </c>
      <c r="AU71" s="5">
        <v>0.40976520900000002</v>
      </c>
      <c r="AV71" s="5">
        <v>0.53346569200000005</v>
      </c>
      <c r="AW71" s="5">
        <v>6.7423521E-2</v>
      </c>
      <c r="AX71" s="5">
        <v>2.4925497000000001E-2</v>
      </c>
      <c r="AY71" s="5">
        <v>9.2349095000000006E-2</v>
      </c>
      <c r="AZ71" s="5">
        <v>0.36968548000000001</v>
      </c>
      <c r="BA71" s="5">
        <f t="shared" si="57"/>
        <v>0.50824310108443516</v>
      </c>
      <c r="BB71" s="5">
        <f t="shared" si="58"/>
        <v>0.22020761697339952</v>
      </c>
      <c r="BC71" s="5">
        <f t="shared" si="62"/>
        <v>0.20619586009400226</v>
      </c>
      <c r="BD71" s="5">
        <f t="shared" si="47"/>
        <v>0.43327222052506742</v>
      </c>
      <c r="BE71" s="5">
        <f t="shared" si="59"/>
        <v>4.7780612876169914E-2</v>
      </c>
      <c r="BF71" s="5">
        <f t="shared" si="60"/>
        <v>3.6180801278874582E-2</v>
      </c>
      <c r="BG71" s="5">
        <f t="shared" si="61"/>
        <v>4.4880479183347463E-2</v>
      </c>
      <c r="BH71" s="5">
        <f t="shared" si="48"/>
        <v>0.75722765157161431</v>
      </c>
      <c r="BI71" s="5">
        <v>7.3419610000000001E-3</v>
      </c>
      <c r="BJ71" s="5">
        <v>3.6610409999999999E-3</v>
      </c>
      <c r="BK71" s="5">
        <v>3.0374540000000002E-3</v>
      </c>
      <c r="BL71" s="5">
        <v>0.49864624600000002</v>
      </c>
      <c r="BM71" s="5">
        <v>1.0312043900000001</v>
      </c>
      <c r="BN71" s="5">
        <v>0.38497272700000001</v>
      </c>
      <c r="BO71" s="5">
        <v>0.74865404899999999</v>
      </c>
      <c r="BP71" s="5">
        <v>0.37332339799999997</v>
      </c>
      <c r="BQ71" s="4">
        <v>3.1675108922852802E-2</v>
      </c>
      <c r="BR71" s="4">
        <v>1.41248127272465E-2</v>
      </c>
      <c r="BS71" s="4">
        <f t="shared" si="49"/>
        <v>3.1675108922852802E-2</v>
      </c>
      <c r="BT71" s="4">
        <f t="shared" si="50"/>
        <v>0.44592783442824402</v>
      </c>
      <c r="BU71" s="4">
        <v>3.41850057270964</v>
      </c>
      <c r="BV71" s="4">
        <v>1.14481744540777</v>
      </c>
      <c r="BW71" s="4">
        <f t="shared" si="51"/>
        <v>3.41850057270964</v>
      </c>
      <c r="BX71" s="4">
        <f t="shared" si="52"/>
        <v>0.33488876806018553</v>
      </c>
      <c r="BY71" s="4">
        <v>3.8455391484693102</v>
      </c>
      <c r="BZ71" s="4">
        <v>1.26698623588209</v>
      </c>
      <c r="CA71" s="4">
        <f t="shared" si="53"/>
        <v>3.8455391484693102</v>
      </c>
      <c r="CB71" s="4">
        <f t="shared" si="54"/>
        <v>0.3294690775379065</v>
      </c>
      <c r="CC71" s="4">
        <v>412.37458914181002</v>
      </c>
      <c r="CD71" s="4">
        <v>162.66326981511801</v>
      </c>
      <c r="CE71" s="4">
        <v>412.37458914181002</v>
      </c>
      <c r="CF71" s="4">
        <f t="shared" si="55"/>
        <v>0.39445512429278307</v>
      </c>
    </row>
    <row r="72" spans="1:84" s="4" customFormat="1" x14ac:dyDescent="0.65">
      <c r="A72" s="6">
        <v>70</v>
      </c>
      <c r="B72" s="5">
        <v>0.36674811566710902</v>
      </c>
      <c r="C72" s="5">
        <v>0.34694363200496198</v>
      </c>
      <c r="D72" s="5">
        <f>C72/B72</f>
        <v>0.94599976709867206</v>
      </c>
      <c r="E72" s="5">
        <v>1.07422009370154E-2</v>
      </c>
      <c r="F72" s="5">
        <v>1.7661380188349202E-2</v>
      </c>
      <c r="G72" s="5">
        <v>1.7661380000000001E-2</v>
      </c>
      <c r="H72" s="5">
        <f t="shared" si="34"/>
        <v>1.6441118809732691</v>
      </c>
      <c r="I72" s="5">
        <v>3.9044538374195602E-2</v>
      </c>
      <c r="J72" s="5">
        <v>6.55003840595315E-2</v>
      </c>
      <c r="K72" s="5">
        <f>J72+I72</f>
        <v>0.10454492243372709</v>
      </c>
      <c r="L72" s="5">
        <f t="shared" si="35"/>
        <v>1.6775812133258687</v>
      </c>
      <c r="M72" s="5">
        <v>1.8729096263740699E-4</v>
      </c>
      <c r="N72" s="5">
        <v>2.10040678055339E-4</v>
      </c>
      <c r="O72" s="5">
        <f t="shared" si="36"/>
        <v>3.9733164069274599E-4</v>
      </c>
      <c r="P72" s="5">
        <f t="shared" si="56"/>
        <v>1.1214672352449551</v>
      </c>
      <c r="Q72" s="7">
        <v>1.5800000000000001E-5</v>
      </c>
      <c r="R72" s="7">
        <v>2.0899999999999999E-6</v>
      </c>
      <c r="S72" s="5">
        <f t="shared" si="37"/>
        <v>1.789E-5</v>
      </c>
      <c r="T72" s="7">
        <f t="shared" si="38"/>
        <v>0.13227848101265821</v>
      </c>
      <c r="U72" s="5">
        <f>I72^0.5</f>
        <v>0.19759690881740941</v>
      </c>
      <c r="V72" s="5">
        <f>J72^0.5</f>
        <v>0.25593042816267764</v>
      </c>
      <c r="W72" s="5">
        <f>K72^0.5</f>
        <v>0.32333407249117296</v>
      </c>
      <c r="X72" s="5">
        <f t="shared" si="39"/>
        <v>1.2952147363761224</v>
      </c>
      <c r="Y72" s="5">
        <f t="shared" si="40"/>
        <v>1.3685428843752285E-2</v>
      </c>
      <c r="Z72" s="5">
        <f t="shared" si="41"/>
        <v>1.4492780204479023E-2</v>
      </c>
      <c r="AA72" s="5">
        <f t="shared" si="42"/>
        <v>1.9933179392478913E-2</v>
      </c>
      <c r="AB72" s="5">
        <f t="shared" si="43"/>
        <v>1.0589935010399993</v>
      </c>
      <c r="AC72" s="5">
        <v>3.97431E-3</v>
      </c>
      <c r="AD72" s="5">
        <v>1.4463709999999999E-3</v>
      </c>
      <c r="AE72" s="5">
        <v>4.2293189999999996E-3</v>
      </c>
      <c r="AF72" s="5">
        <v>0.36393013400000002</v>
      </c>
      <c r="AG72" s="5">
        <f>PI() /20 * I72</f>
        <v>6.1331017459588834E-3</v>
      </c>
      <c r="AH72" s="5">
        <f>PI() /20 *J72</f>
        <v>1.0288776268436708E-2</v>
      </c>
      <c r="AI72" s="5">
        <f>PI() /20 *K72</f>
        <v>1.642187801439559E-2</v>
      </c>
      <c r="AJ72" s="5">
        <f t="shared" si="44"/>
        <v>1.6775812133258687</v>
      </c>
      <c r="AK72" s="5">
        <v>8.6050000000000004</v>
      </c>
      <c r="AL72" s="5">
        <v>7.5650000000000004</v>
      </c>
      <c r="AM72" s="5">
        <v>41.195</v>
      </c>
      <c r="AN72" s="5">
        <v>0.87914003500000004</v>
      </c>
      <c r="AO72" s="5">
        <v>0.61247483086207499</v>
      </c>
      <c r="AP72" s="5">
        <v>0.63375593109745099</v>
      </c>
      <c r="AQ72" s="5">
        <f t="shared" si="45"/>
        <v>1.2462307619595259</v>
      </c>
      <c r="AR72" s="5">
        <f t="shared" si="46"/>
        <v>1.034746081247816</v>
      </c>
      <c r="AS72" s="5">
        <v>3.1888365000000002E-2</v>
      </c>
      <c r="AT72" s="5">
        <v>3.1522587999999997E-2</v>
      </c>
      <c r="AU72" s="5">
        <v>6.3410981000000005E-2</v>
      </c>
      <c r="AV72" s="5">
        <v>0.98852943699999996</v>
      </c>
      <c r="AW72" s="5">
        <v>1.2212901E-2</v>
      </c>
      <c r="AX72" s="5">
        <v>4.5975419999999996E-3</v>
      </c>
      <c r="AY72" s="5">
        <v>1.6810627000000002E-2</v>
      </c>
      <c r="AZ72" s="5">
        <v>0.37644959900000002</v>
      </c>
      <c r="BA72" s="5">
        <f t="shared" si="57"/>
        <v>6.7360407986541887E-2</v>
      </c>
      <c r="BB72" s="5">
        <f t="shared" si="58"/>
        <v>9.3050231308332787E-2</v>
      </c>
      <c r="BC72" s="5">
        <f t="shared" si="62"/>
        <v>5.0376642439736719E-2</v>
      </c>
      <c r="BD72" s="5">
        <f t="shared" si="47"/>
        <v>1.3813786776191073</v>
      </c>
      <c r="BE72" s="5">
        <f t="shared" si="59"/>
        <v>1.7486958835352614E-2</v>
      </c>
      <c r="BF72" s="5">
        <f t="shared" si="60"/>
        <v>1.8205000174008754E-2</v>
      </c>
      <c r="BG72" s="5">
        <f t="shared" si="61"/>
        <v>1.7855718958741409E-2</v>
      </c>
      <c r="BH72" s="5">
        <f t="shared" si="48"/>
        <v>1.041061533078268</v>
      </c>
      <c r="BI72" s="5">
        <v>1.354835E-3</v>
      </c>
      <c r="BJ72" s="5">
        <v>5.2586600000000005E-4</v>
      </c>
      <c r="BK72" s="5">
        <v>6.5894399999999996E-4</v>
      </c>
      <c r="BL72" s="5">
        <v>0.38814052500000001</v>
      </c>
      <c r="BM72" s="5">
        <v>3.2241139000000002E-2</v>
      </c>
      <c r="BN72" s="5">
        <v>6.0909393999999999E-2</v>
      </c>
      <c r="BO72" s="5">
        <v>5.2604262999999998E-2</v>
      </c>
      <c r="BP72" s="5">
        <v>1.8891824370000001</v>
      </c>
      <c r="BQ72" s="4">
        <v>5.6500902320377397E-3</v>
      </c>
      <c r="BR72" s="4">
        <v>4.1817469452573898E-3</v>
      </c>
      <c r="BS72" s="4">
        <f t="shared" si="49"/>
        <v>5.6500902320377397E-3</v>
      </c>
      <c r="BT72" s="4">
        <f t="shared" si="50"/>
        <v>0.74012038277647418</v>
      </c>
      <c r="BU72" s="4">
        <v>0.79053352320762005</v>
      </c>
      <c r="BV72" s="4">
        <v>0.739997360936822</v>
      </c>
      <c r="BW72" s="4">
        <f t="shared" si="51"/>
        <v>0.79053352320762005</v>
      </c>
      <c r="BX72" s="4">
        <f t="shared" si="52"/>
        <v>0.93607334693948763</v>
      </c>
      <c r="BY72" s="4">
        <v>0.53329391130209303</v>
      </c>
      <c r="BZ72" s="4">
        <v>0.85532700545432505</v>
      </c>
      <c r="CA72" s="4">
        <f t="shared" si="53"/>
        <v>0.85532700545432505</v>
      </c>
      <c r="CB72" s="4">
        <f t="shared" si="54"/>
        <v>1.6038566863926018</v>
      </c>
      <c r="CC72" s="4">
        <v>88.861189383428396</v>
      </c>
      <c r="CD72" s="4">
        <v>87.998772238697001</v>
      </c>
      <c r="CE72" s="4">
        <v>88.861189383428396</v>
      </c>
      <c r="CF72" s="4">
        <f t="shared" si="55"/>
        <v>0.99029478278745364</v>
      </c>
    </row>
    <row r="73" spans="1:84" s="4" customFormat="1" x14ac:dyDescent="0.65">
      <c r="A73" s="6">
        <v>71</v>
      </c>
      <c r="B73" s="5">
        <v>0.372253404119336</v>
      </c>
      <c r="C73" s="5">
        <v>0.30281181763228898</v>
      </c>
      <c r="D73" s="5">
        <f>C73/B73</f>
        <v>0.81345614111621234</v>
      </c>
      <c r="E73" s="5">
        <v>2.2363209121291298E-2</v>
      </c>
      <c r="F73" s="5">
        <v>1.52207442417568E-2</v>
      </c>
      <c r="G73" s="5">
        <v>2.2363208999999998E-2</v>
      </c>
      <c r="H73" s="5">
        <f t="shared" si="34"/>
        <v>0.68061538749667261</v>
      </c>
      <c r="I73" s="5">
        <v>4.5605173391286301E-2</v>
      </c>
      <c r="J73" s="5">
        <v>5.6752345311468999E-2</v>
      </c>
      <c r="K73" s="5">
        <f>J73+I73</f>
        <v>0.10235751870275531</v>
      </c>
      <c r="L73" s="5">
        <f t="shared" si="35"/>
        <v>1.2444277938500847</v>
      </c>
      <c r="M73" s="5">
        <v>9.2192674545663305E-4</v>
      </c>
      <c r="N73" s="5">
        <v>3.1714821844079801E-4</v>
      </c>
      <c r="O73" s="5">
        <f t="shared" si="36"/>
        <v>1.239074963897431E-3</v>
      </c>
      <c r="P73" s="5">
        <f t="shared" si="56"/>
        <v>0.34400587682670336</v>
      </c>
      <c r="Q73" s="5">
        <v>1.0482E-4</v>
      </c>
      <c r="R73" s="7">
        <v>6.7900000000000002E-6</v>
      </c>
      <c r="S73" s="5">
        <f t="shared" si="37"/>
        <v>1.1161E-4</v>
      </c>
      <c r="T73" s="7">
        <f t="shared" si="38"/>
        <v>6.4777714176683834E-2</v>
      </c>
      <c r="U73" s="5">
        <f>I73^0.5</f>
        <v>0.21355367800926844</v>
      </c>
      <c r="V73" s="5">
        <f>J73^0.5</f>
        <v>0.23822750746181473</v>
      </c>
      <c r="W73" s="5">
        <f>K73^0.5</f>
        <v>0.3199336160873929</v>
      </c>
      <c r="X73" s="5">
        <f t="shared" si="39"/>
        <v>1.1155392390454424</v>
      </c>
      <c r="Y73" s="5">
        <f t="shared" si="40"/>
        <v>3.0363246622465014E-2</v>
      </c>
      <c r="Z73" s="5">
        <f t="shared" si="41"/>
        <v>1.7808655716836069E-2</v>
      </c>
      <c r="AA73" s="5">
        <f t="shared" si="42"/>
        <v>3.520049664276672E-2</v>
      </c>
      <c r="AB73" s="5">
        <f t="shared" si="43"/>
        <v>0.58652014187639234</v>
      </c>
      <c r="AC73" s="5">
        <v>1.0238173E-2</v>
      </c>
      <c r="AD73" s="5">
        <v>2.6052499999999999E-3</v>
      </c>
      <c r="AE73" s="5">
        <v>1.0564446E-2</v>
      </c>
      <c r="AF73" s="5">
        <v>0.25446438999999998</v>
      </c>
      <c r="AG73" s="5">
        <f>PI() /20 * I73</f>
        <v>7.1636438845876877E-3</v>
      </c>
      <c r="AH73" s="5">
        <f>PI() /20 *J73</f>
        <v>8.9146375552251068E-3</v>
      </c>
      <c r="AI73" s="5">
        <f>PI() /20 *K73</f>
        <v>1.6078281439812797E-2</v>
      </c>
      <c r="AJ73" s="5">
        <f t="shared" si="44"/>
        <v>1.2444277938500847</v>
      </c>
      <c r="AK73" s="5">
        <v>28.15</v>
      </c>
      <c r="AL73" s="5">
        <v>20.934999999999999</v>
      </c>
      <c r="AM73" s="5">
        <v>76.98</v>
      </c>
      <c r="AN73" s="5">
        <v>0.74369449399999998</v>
      </c>
      <c r="AO73" s="5">
        <v>0.99762986867648595</v>
      </c>
      <c r="AP73" s="5">
        <v>0.77640162482276798</v>
      </c>
      <c r="AQ73" s="5">
        <f t="shared" si="45"/>
        <v>1.7740314934992538</v>
      </c>
      <c r="AR73" s="5">
        <f t="shared" si="46"/>
        <v>0.77824617044875344</v>
      </c>
      <c r="AS73" s="5">
        <v>0.121616397</v>
      </c>
      <c r="AT73" s="5">
        <v>5.4775571000000002E-2</v>
      </c>
      <c r="AU73" s="5">
        <v>0.176391987</v>
      </c>
      <c r="AV73" s="5">
        <v>0.45039626300000002</v>
      </c>
      <c r="AW73" s="5">
        <v>4.9354440999999999E-2</v>
      </c>
      <c r="AX73" s="5">
        <v>1.2906854000000001E-2</v>
      </c>
      <c r="AY73" s="5">
        <v>6.2261455E-2</v>
      </c>
      <c r="AZ73" s="5">
        <v>0.26151353700000002</v>
      </c>
      <c r="BA73" s="5">
        <f t="shared" si="57"/>
        <v>4.0250182701519886E-2</v>
      </c>
      <c r="BB73" s="5">
        <f t="shared" si="58"/>
        <v>5.2066145081500995E-2</v>
      </c>
      <c r="BC73" s="5">
        <f t="shared" si="62"/>
        <v>3.6464555282216059E-2</v>
      </c>
      <c r="BD73" s="5">
        <f t="shared" si="47"/>
        <v>1.2935629502008428</v>
      </c>
      <c r="BE73" s="5">
        <f t="shared" si="59"/>
        <v>3.0399293152344718E-2</v>
      </c>
      <c r="BF73" s="5">
        <f t="shared" si="60"/>
        <v>2.0211005500351736E-2</v>
      </c>
      <c r="BG73" s="5">
        <f t="shared" si="61"/>
        <v>2.6428233075702943E-2</v>
      </c>
      <c r="BH73" s="5">
        <f t="shared" si="48"/>
        <v>0.66485116608024974</v>
      </c>
      <c r="BI73" s="5">
        <v>1.929671E-3</v>
      </c>
      <c r="BJ73" s="5">
        <v>5.6939399999999998E-4</v>
      </c>
      <c r="BK73" s="5">
        <v>1.204087E-3</v>
      </c>
      <c r="BL73" s="5">
        <v>0.29507317700000002</v>
      </c>
      <c r="BM73" s="5">
        <v>2.3665579999999999E-2</v>
      </c>
      <c r="BN73" s="5">
        <v>2.3164198E-2</v>
      </c>
      <c r="BO73" s="5">
        <v>2.9552763999999999E-2</v>
      </c>
      <c r="BP73" s="5">
        <v>0.97881386999999997</v>
      </c>
      <c r="BQ73" s="4">
        <v>1.86162400323828E-2</v>
      </c>
      <c r="BR73" s="4">
        <v>1.7202020590632E-2</v>
      </c>
      <c r="BS73" s="4">
        <f t="shared" si="49"/>
        <v>1.86162400323828E-2</v>
      </c>
      <c r="BT73" s="4">
        <f t="shared" si="50"/>
        <v>0.9240330249668689</v>
      </c>
      <c r="BU73" s="4">
        <v>0.66813314350304998</v>
      </c>
      <c r="BV73" s="4">
        <v>0.64190949971323297</v>
      </c>
      <c r="BW73" s="4">
        <f t="shared" si="51"/>
        <v>0.66813314350304998</v>
      </c>
      <c r="BX73" s="4">
        <f t="shared" si="52"/>
        <v>0.96075087122257496</v>
      </c>
      <c r="BY73" s="4">
        <v>0.37586949353514598</v>
      </c>
      <c r="BZ73" s="4">
        <v>0.55779890703221002</v>
      </c>
      <c r="CA73" s="4">
        <f t="shared" si="53"/>
        <v>0.55779890703221002</v>
      </c>
      <c r="CB73" s="4">
        <f t="shared" si="54"/>
        <v>1.4840228234166404</v>
      </c>
      <c r="CC73" s="4">
        <v>77.582942272519702</v>
      </c>
      <c r="CD73" s="4">
        <v>67.205044369333905</v>
      </c>
      <c r="CE73" s="4">
        <v>77.582942272519702</v>
      </c>
      <c r="CF73" s="4">
        <f t="shared" si="55"/>
        <v>0.86623479853687235</v>
      </c>
    </row>
    <row r="74" spans="1:84" s="4" customFormat="1" x14ac:dyDescent="0.65">
      <c r="A74" s="6">
        <v>72</v>
      </c>
      <c r="B74" s="5">
        <v>0.89807157523635295</v>
      </c>
      <c r="C74" s="5">
        <v>0.32955584154175399</v>
      </c>
      <c r="D74" s="5">
        <f>C74/B74</f>
        <v>0.3669594391237937</v>
      </c>
      <c r="E74" s="5">
        <v>4.7223232216897899E-2</v>
      </c>
      <c r="F74" s="5">
        <v>1.5658355959335801E-2</v>
      </c>
      <c r="G74" s="5">
        <v>4.7223231999999997E-2</v>
      </c>
      <c r="H74" s="5">
        <f t="shared" si="34"/>
        <v>0.33158162252461759</v>
      </c>
      <c r="I74" s="5">
        <v>0.41414722198050702</v>
      </c>
      <c r="J74" s="5">
        <v>6.3066546841037893E-2</v>
      </c>
      <c r="K74" s="5">
        <f>J74+I74</f>
        <v>0.47721376882154493</v>
      </c>
      <c r="L74" s="5">
        <f t="shared" si="35"/>
        <v>0.15228050194190676</v>
      </c>
      <c r="M74" s="5">
        <v>4.5712236167260297E-3</v>
      </c>
      <c r="N74" s="5">
        <v>2.0319695897852899E-4</v>
      </c>
      <c r="O74" s="5">
        <f t="shared" si="36"/>
        <v>4.7744205757045584E-3</v>
      </c>
      <c r="P74" s="5">
        <f t="shared" si="56"/>
        <v>4.4451327700319614E-2</v>
      </c>
      <c r="Q74" s="5">
        <v>3.5584199999999999E-4</v>
      </c>
      <c r="R74" s="7">
        <v>2.6699999999999998E-6</v>
      </c>
      <c r="S74" s="5">
        <f t="shared" si="37"/>
        <v>3.5851199999999996E-4</v>
      </c>
      <c r="T74" s="7">
        <f t="shared" si="38"/>
        <v>7.5033301296642888E-3</v>
      </c>
      <c r="U74" s="5">
        <f>I74^0.5</f>
        <v>0.64354271185408274</v>
      </c>
      <c r="V74" s="5">
        <f>J74^0.5</f>
        <v>0.25113053745221409</v>
      </c>
      <c r="W74" s="5">
        <f>K74^0.5</f>
        <v>0.69080660739569144</v>
      </c>
      <c r="X74" s="5">
        <f t="shared" si="39"/>
        <v>0.39023134413051291</v>
      </c>
      <c r="Y74" s="5">
        <f t="shared" si="40"/>
        <v>6.7610824700827521E-2</v>
      </c>
      <c r="Z74" s="5">
        <f t="shared" si="41"/>
        <v>1.4254717078165002E-2</v>
      </c>
      <c r="AA74" s="5">
        <f t="shared" si="42"/>
        <v>6.9097182111172661E-2</v>
      </c>
      <c r="AB74" s="5">
        <f t="shared" si="43"/>
        <v>0.21083483512057399</v>
      </c>
      <c r="AC74" s="5">
        <v>1.8863781E-2</v>
      </c>
      <c r="AD74" s="5">
        <v>1.635367E-3</v>
      </c>
      <c r="AE74" s="5">
        <v>1.8934538000000001E-2</v>
      </c>
      <c r="AF74" s="5">
        <v>8.6693493999999996E-2</v>
      </c>
      <c r="AG74" s="5">
        <f>PI() /20 * I74</f>
        <v>6.50540935039291E-2</v>
      </c>
      <c r="AH74" s="5">
        <f>PI() /20 *J74</f>
        <v>9.9064700121540613E-3</v>
      </c>
      <c r="AI74" s="5">
        <f>PI() /20 *K74</f>
        <v>7.496056351608317E-2</v>
      </c>
      <c r="AJ74" s="5">
        <f t="shared" si="44"/>
        <v>0.15228050194190679</v>
      </c>
      <c r="AK74" s="5">
        <v>13.574999999999999</v>
      </c>
      <c r="AL74" s="5">
        <v>10.32</v>
      </c>
      <c r="AM74" s="5">
        <v>53.31</v>
      </c>
      <c r="AN74" s="5">
        <v>0.76022099399999998</v>
      </c>
      <c r="AO74" s="5">
        <v>2.21308686229519</v>
      </c>
      <c r="AP74" s="5">
        <v>0.67533392894275401</v>
      </c>
      <c r="AQ74" s="5">
        <f t="shared" si="45"/>
        <v>2.888420791237944</v>
      </c>
      <c r="AR74" s="5">
        <f t="shared" si="46"/>
        <v>0.30515473226494416</v>
      </c>
      <c r="AS74" s="5">
        <v>0.23726499400000001</v>
      </c>
      <c r="AT74" s="5">
        <v>3.2834652999999998E-2</v>
      </c>
      <c r="AU74" s="5">
        <v>0.27009967099999999</v>
      </c>
      <c r="AV74" s="5">
        <v>0.13838810300000001</v>
      </c>
      <c r="AW74" s="5">
        <v>7.7588328999999998E-2</v>
      </c>
      <c r="AX74" s="5">
        <v>5.5828659999999997E-3</v>
      </c>
      <c r="AY74" s="5">
        <v>8.3171658999999995E-2</v>
      </c>
      <c r="AZ74" s="5">
        <v>7.1954974000000005E-2</v>
      </c>
      <c r="BA74" s="5">
        <f t="shared" si="57"/>
        <v>0.17466563099390148</v>
      </c>
      <c r="BB74" s="5">
        <f t="shared" si="58"/>
        <v>7.8173521732748955E-2</v>
      </c>
      <c r="BC74" s="5">
        <f t="shared" si="62"/>
        <v>9.4613289357297917E-2</v>
      </c>
      <c r="BD74" s="5">
        <f t="shared" si="47"/>
        <v>0.44756098430994939</v>
      </c>
      <c r="BE74" s="5">
        <f t="shared" si="59"/>
        <v>4.5448233061301656E-2</v>
      </c>
      <c r="BF74" s="5">
        <f t="shared" si="60"/>
        <v>1.7345999013916154E-2</v>
      </c>
      <c r="BG74" s="5">
        <f t="shared" si="61"/>
        <v>4.0656510911712136E-2</v>
      </c>
      <c r="BH74" s="5">
        <f t="shared" si="48"/>
        <v>0.38166498113401809</v>
      </c>
      <c r="BI74" s="5">
        <v>5.119869E-3</v>
      </c>
      <c r="BJ74" s="5">
        <v>5.09068E-4</v>
      </c>
      <c r="BK74" s="5">
        <v>2.5932860000000002E-3</v>
      </c>
      <c r="BL74" s="5">
        <v>9.9429802999999997E-2</v>
      </c>
      <c r="BM74" s="5">
        <v>0.22623931</v>
      </c>
      <c r="BN74" s="5">
        <v>4.4189329999999999E-2</v>
      </c>
      <c r="BO74" s="5">
        <v>0.17302521400000001</v>
      </c>
      <c r="BP74" s="5">
        <v>0.19532118600000001</v>
      </c>
      <c r="BQ74" s="4">
        <v>5.5723929395989302E-2</v>
      </c>
      <c r="BR74" s="4">
        <v>8.6954739776639606E-3</v>
      </c>
      <c r="BS74" s="4">
        <f t="shared" si="49"/>
        <v>5.5723929395989302E-2</v>
      </c>
      <c r="BT74" s="4">
        <f t="shared" si="50"/>
        <v>0.15604559965381429</v>
      </c>
      <c r="BU74" s="4">
        <v>1.50025992387809</v>
      </c>
      <c r="BV74" s="4">
        <v>0.62502902161652396</v>
      </c>
      <c r="BW74" s="4">
        <f t="shared" si="51"/>
        <v>1.50025992387809</v>
      </c>
      <c r="BX74" s="4">
        <f t="shared" si="52"/>
        <v>0.41661382249074419</v>
      </c>
      <c r="BY74" s="4">
        <v>1.37958760825092</v>
      </c>
      <c r="BZ74" s="4">
        <v>0.59666976953058704</v>
      </c>
      <c r="CA74" s="4">
        <f t="shared" si="53"/>
        <v>1.37958760825092</v>
      </c>
      <c r="CB74" s="4">
        <f t="shared" si="54"/>
        <v>0.43249864377012037</v>
      </c>
      <c r="CC74" s="4">
        <v>204.40132631945599</v>
      </c>
      <c r="CD74" s="4">
        <v>72.108068290005207</v>
      </c>
      <c r="CE74" s="4">
        <v>204.40132631945599</v>
      </c>
      <c r="CF74" s="4">
        <f t="shared" si="55"/>
        <v>0.35277690995658467</v>
      </c>
    </row>
    <row r="75" spans="1:84" s="4" customFormat="1" x14ac:dyDescent="0.65">
      <c r="A75" s="6">
        <v>73</v>
      </c>
      <c r="B75" s="5">
        <v>0.47312874611199701</v>
      </c>
      <c r="C75" s="5">
        <v>0.286741846057049</v>
      </c>
      <c r="D75" s="5">
        <f>C75/B75</f>
        <v>0.60605458538165569</v>
      </c>
      <c r="E75" s="5">
        <v>2.4924382832019899E-2</v>
      </c>
      <c r="F75" s="5">
        <v>1.55885015886925E-2</v>
      </c>
      <c r="G75" s="5">
        <v>2.4924383000000001E-2</v>
      </c>
      <c r="H75" s="5">
        <f t="shared" si="34"/>
        <v>0.62543179880330824</v>
      </c>
      <c r="I75" s="5">
        <v>8.0898187626369605E-2</v>
      </c>
      <c r="J75" s="5">
        <v>4.5958148591728303E-2</v>
      </c>
      <c r="K75" s="5">
        <f>J75+I75</f>
        <v>0.12685633621809791</v>
      </c>
      <c r="L75" s="5">
        <f t="shared" si="35"/>
        <v>0.56809861803069328</v>
      </c>
      <c r="M75" s="5">
        <v>1.0049283635159699E-3</v>
      </c>
      <c r="N75" s="5">
        <v>2.9420090168263703E-4</v>
      </c>
      <c r="O75" s="5">
        <f t="shared" si="36"/>
        <v>1.299129265198607E-3</v>
      </c>
      <c r="P75" s="5">
        <f t="shared" si="56"/>
        <v>0.29275808342527859</v>
      </c>
      <c r="Q75" s="7">
        <v>8.0099999999999995E-5</v>
      </c>
      <c r="R75" s="7">
        <v>1.0900000000000001E-5</v>
      </c>
      <c r="S75" s="5">
        <f t="shared" si="37"/>
        <v>9.0999999999999989E-5</v>
      </c>
      <c r="T75" s="7">
        <f t="shared" si="38"/>
        <v>0.13607990012484397</v>
      </c>
      <c r="U75" s="5">
        <f>I75^0.5</f>
        <v>0.28442606706553747</v>
      </c>
      <c r="V75" s="5">
        <f>J75^0.5</f>
        <v>0.21437851709471334</v>
      </c>
      <c r="W75" s="5">
        <f>K75^0.5</f>
        <v>0.35616897144206416</v>
      </c>
      <c r="X75" s="5">
        <f t="shared" si="39"/>
        <v>0.75372317068715167</v>
      </c>
      <c r="Y75" s="5">
        <f t="shared" si="40"/>
        <v>3.1700605097000435E-2</v>
      </c>
      <c r="Z75" s="5">
        <f t="shared" si="41"/>
        <v>1.7152285611038459E-2</v>
      </c>
      <c r="AA75" s="5">
        <f t="shared" si="42"/>
        <v>3.604343581289951E-2</v>
      </c>
      <c r="AB75" s="5">
        <f t="shared" si="43"/>
        <v>0.54107123692290138</v>
      </c>
      <c r="AC75" s="5">
        <v>8.94964E-3</v>
      </c>
      <c r="AD75" s="5">
        <v>3.300875E-3</v>
      </c>
      <c r="AE75" s="5">
        <v>9.5389649999999999E-3</v>
      </c>
      <c r="AF75" s="5">
        <v>0.36882769900000001</v>
      </c>
      <c r="AG75" s="5">
        <f>PI() /20 * I75</f>
        <v>1.2707457596786573E-2</v>
      </c>
      <c r="AH75" s="5">
        <f>PI() /20 *J75</f>
        <v>7.2190890994180863E-3</v>
      </c>
      <c r="AI75" s="5">
        <f>PI() /20 *K75</f>
        <v>1.992654669620466E-2</v>
      </c>
      <c r="AJ75" s="5">
        <f t="shared" si="44"/>
        <v>0.56809861803069317</v>
      </c>
      <c r="AK75" s="5">
        <v>11.82</v>
      </c>
      <c r="AL75" s="5">
        <v>8.91</v>
      </c>
      <c r="AM75" s="5">
        <v>44.875</v>
      </c>
      <c r="AN75" s="5">
        <v>0.75380710699999998</v>
      </c>
      <c r="AO75" s="5">
        <v>0.95039595232262597</v>
      </c>
      <c r="AP75" s="5">
        <v>0.55183730516103002</v>
      </c>
      <c r="AQ75" s="5">
        <f t="shared" si="45"/>
        <v>1.5022332574836561</v>
      </c>
      <c r="AR75" s="5">
        <f t="shared" si="46"/>
        <v>0.58063936805751537</v>
      </c>
      <c r="AS75" s="5">
        <v>9.0973334000000003E-2</v>
      </c>
      <c r="AT75" s="5">
        <v>4.6760748999999997E-2</v>
      </c>
      <c r="AU75" s="5">
        <v>0.137734089</v>
      </c>
      <c r="AV75" s="5">
        <v>0.51400500699999996</v>
      </c>
      <c r="AW75" s="5">
        <v>2.8640348999999999E-2</v>
      </c>
      <c r="AX75" s="5">
        <v>1.0147249000000001E-2</v>
      </c>
      <c r="AY75" s="5">
        <v>3.8787803000000003E-2</v>
      </c>
      <c r="AZ75" s="5">
        <v>0.35429906700000002</v>
      </c>
      <c r="BA75" s="5">
        <f t="shared" si="57"/>
        <v>8.2729549196061472E-2</v>
      </c>
      <c r="BB75" s="5">
        <f t="shared" si="58"/>
        <v>7.1819505486460114E-2</v>
      </c>
      <c r="BC75" s="5">
        <f t="shared" si="62"/>
        <v>5.3168431838224145E-2</v>
      </c>
      <c r="BD75" s="5">
        <f t="shared" si="47"/>
        <v>0.86812397969502342</v>
      </c>
      <c r="BE75" s="5">
        <f t="shared" si="59"/>
        <v>3.251735879729209E-2</v>
      </c>
      <c r="BF75" s="5">
        <f t="shared" si="60"/>
        <v>2.3089603311069049E-2</v>
      </c>
      <c r="BG75" s="5">
        <f t="shared" si="61"/>
        <v>2.940745877248439E-2</v>
      </c>
      <c r="BH75" s="5">
        <f t="shared" si="48"/>
        <v>0.71007007226527441</v>
      </c>
      <c r="BI75" s="5">
        <v>2.6031359999999998E-3</v>
      </c>
      <c r="BJ75" s="5">
        <v>1.1058350000000001E-3</v>
      </c>
      <c r="BK75" s="5">
        <v>1.423964E-3</v>
      </c>
      <c r="BL75" s="5">
        <v>0.424808713</v>
      </c>
      <c r="BM75" s="5">
        <v>5.9465289999999997E-2</v>
      </c>
      <c r="BN75" s="5">
        <v>3.2807041000000002E-2</v>
      </c>
      <c r="BO75" s="5">
        <v>5.5175693999999997E-2</v>
      </c>
      <c r="BP75" s="5">
        <v>0.55170068299999997</v>
      </c>
      <c r="BQ75" s="4">
        <v>4.2904836759488398E-2</v>
      </c>
      <c r="BR75" s="4">
        <v>1.64538169974878E-2</v>
      </c>
      <c r="BS75" s="4">
        <f t="shared" si="49"/>
        <v>4.2904836759488398E-2</v>
      </c>
      <c r="BT75" s="4">
        <f t="shared" si="50"/>
        <v>0.38349562054560299</v>
      </c>
      <c r="BU75" s="4">
        <v>0.73789757254264099</v>
      </c>
      <c r="BV75" s="4">
        <v>0.50628362106588798</v>
      </c>
      <c r="BW75" s="4">
        <f t="shared" si="51"/>
        <v>0.73789757254264099</v>
      </c>
      <c r="BX75" s="4">
        <f t="shared" si="52"/>
        <v>0.6861163932567772</v>
      </c>
      <c r="BY75" s="4">
        <v>0.91928918247261204</v>
      </c>
      <c r="BZ75" s="4">
        <v>0.37064530113850203</v>
      </c>
      <c r="CA75" s="4">
        <f t="shared" si="53"/>
        <v>0.91928918247261204</v>
      </c>
      <c r="CB75" s="4">
        <f t="shared" si="54"/>
        <v>0.4031868406648465</v>
      </c>
      <c r="CC75" s="4">
        <v>107.03148258355399</v>
      </c>
      <c r="CD75" s="4">
        <v>51.323819967939897</v>
      </c>
      <c r="CE75" s="4">
        <v>107.03148258355399</v>
      </c>
      <c r="CF75" s="4">
        <f t="shared" si="55"/>
        <v>0.47952077957879374</v>
      </c>
    </row>
    <row r="76" spans="1:84" s="4" customFormat="1" x14ac:dyDescent="0.65">
      <c r="A76" s="6">
        <v>74</v>
      </c>
      <c r="B76" s="5">
        <v>0.54391191385656301</v>
      </c>
      <c r="C76" s="5">
        <v>0.45155870182812202</v>
      </c>
      <c r="D76" s="5">
        <f>C76/B76</f>
        <v>0.83020557249129168</v>
      </c>
      <c r="E76" s="5">
        <v>3.1229978295686599E-2</v>
      </c>
      <c r="F76" s="5">
        <v>3.15348833831905E-2</v>
      </c>
      <c r="G76" s="5">
        <v>3.1534883E-2</v>
      </c>
      <c r="H76" s="5">
        <f t="shared" si="34"/>
        <v>1.0097632180405971</v>
      </c>
      <c r="I76" s="5">
        <v>0.155377093180777</v>
      </c>
      <c r="J76" s="5">
        <v>0.152483701412713</v>
      </c>
      <c r="K76" s="5">
        <f>J76+I76</f>
        <v>0.30786079459349003</v>
      </c>
      <c r="L76" s="5">
        <f t="shared" si="35"/>
        <v>0.98137826040613585</v>
      </c>
      <c r="M76" s="5">
        <v>1.3669446376673501E-3</v>
      </c>
      <c r="N76" s="5">
        <v>1.10549084683377E-3</v>
      </c>
      <c r="O76" s="5">
        <f t="shared" si="36"/>
        <v>2.47243548450112E-3</v>
      </c>
      <c r="P76" s="5">
        <f t="shared" si="56"/>
        <v>0.80873125097462384</v>
      </c>
      <c r="Q76" s="7">
        <v>7.4999999999999993E-5</v>
      </c>
      <c r="R76" s="7">
        <v>2.8200000000000001E-5</v>
      </c>
      <c r="S76" s="5">
        <f t="shared" si="37"/>
        <v>1.0319999999999999E-4</v>
      </c>
      <c r="T76" s="7">
        <f t="shared" si="38"/>
        <v>0.37600000000000006</v>
      </c>
      <c r="U76" s="5">
        <f>I76^0.5</f>
        <v>0.39417901159343455</v>
      </c>
      <c r="V76" s="5">
        <f>J76^0.5</f>
        <v>0.39049161503509011</v>
      </c>
      <c r="W76" s="5">
        <f>K76^0.5</f>
        <v>0.55485204748066852</v>
      </c>
      <c r="X76" s="5">
        <f t="shared" si="39"/>
        <v>0.99064537570521971</v>
      </c>
      <c r="Y76" s="5">
        <f t="shared" si="40"/>
        <v>3.6972214400375722E-2</v>
      </c>
      <c r="Z76" s="5">
        <f t="shared" si="41"/>
        <v>3.3248922491319471E-2</v>
      </c>
      <c r="AA76" s="5">
        <f t="shared" si="42"/>
        <v>4.9723590824689239E-2</v>
      </c>
      <c r="AB76" s="5">
        <f t="shared" si="43"/>
        <v>0.89929486319817475</v>
      </c>
      <c r="AC76" s="5">
        <v>8.6588759999999994E-3</v>
      </c>
      <c r="AD76" s="5">
        <v>5.3143299999999999E-3</v>
      </c>
      <c r="AE76" s="5">
        <v>1.0159638E-2</v>
      </c>
      <c r="AF76" s="5">
        <v>0.61374362299999996</v>
      </c>
      <c r="AG76" s="5">
        <f>PI() /20 * I76</f>
        <v>2.4406576723643287E-2</v>
      </c>
      <c r="AH76" s="5">
        <f>PI() /20 *J76</f>
        <v>2.3952083807517937E-2</v>
      </c>
      <c r="AI76" s="5">
        <f>PI() /20 *K76</f>
        <v>4.8358660531161231E-2</v>
      </c>
      <c r="AJ76" s="5">
        <f t="shared" si="44"/>
        <v>0.98137826040613596</v>
      </c>
      <c r="AK76" s="5">
        <v>14.77</v>
      </c>
      <c r="AL76" s="5">
        <v>14.43</v>
      </c>
      <c r="AM76" s="5">
        <v>52.375</v>
      </c>
      <c r="AN76" s="5">
        <v>0.97698036600000004</v>
      </c>
      <c r="AO76" s="5">
        <v>1.3407036546490201</v>
      </c>
      <c r="AP76" s="5">
        <v>1.1164893149723301</v>
      </c>
      <c r="AQ76" s="5">
        <f t="shared" si="45"/>
        <v>2.4571929696213504</v>
      </c>
      <c r="AR76" s="5">
        <f t="shared" si="46"/>
        <v>0.83276368427936698</v>
      </c>
      <c r="AS76" s="5">
        <v>0.123986547</v>
      </c>
      <c r="AT76" s="5">
        <v>0.116663118</v>
      </c>
      <c r="AU76" s="5">
        <v>0.240649681</v>
      </c>
      <c r="AV76" s="5">
        <v>0.94093368200000005</v>
      </c>
      <c r="AW76" s="5">
        <v>3.0068185000000001E-2</v>
      </c>
      <c r="AX76" s="5">
        <v>1.7681372000000001E-2</v>
      </c>
      <c r="AY76" s="5">
        <v>4.7749679000000003E-2</v>
      </c>
      <c r="AZ76" s="5">
        <v>0.58804254199999995</v>
      </c>
      <c r="BA76" s="5">
        <f t="shared" si="57"/>
        <v>0.10256595981339318</v>
      </c>
      <c r="BB76" s="5">
        <f t="shared" si="58"/>
        <v>0.10279655186353329</v>
      </c>
      <c r="BC76" s="5">
        <f t="shared" si="62"/>
        <v>7.6668183739843465E-2</v>
      </c>
      <c r="BD76" s="5">
        <f t="shared" si="47"/>
        <v>1.002248231777479</v>
      </c>
      <c r="BE76" s="5">
        <f t="shared" si="59"/>
        <v>3.1930746081212408E-2</v>
      </c>
      <c r="BF76" s="5">
        <f t="shared" si="60"/>
        <v>3.1466634090694494E-2</v>
      </c>
      <c r="BG76" s="5">
        <f t="shared" si="61"/>
        <v>3.1720706526914721E-2</v>
      </c>
      <c r="BH76" s="5">
        <f t="shared" si="48"/>
        <v>0.98546504396303503</v>
      </c>
      <c r="BI76" s="5">
        <v>2.2530520000000002E-3</v>
      </c>
      <c r="BJ76" s="5">
        <v>1.3989919999999999E-3</v>
      </c>
      <c r="BK76" s="5">
        <v>1.403835E-3</v>
      </c>
      <c r="BL76" s="5">
        <v>0.62093204700000004</v>
      </c>
      <c r="BM76" s="5">
        <v>0.106188105</v>
      </c>
      <c r="BN76" s="5">
        <v>9.5577104999999996E-2</v>
      </c>
      <c r="BO76" s="5">
        <v>0.123361559</v>
      </c>
      <c r="BP76" s="5">
        <v>0.90007355200000005</v>
      </c>
      <c r="BQ76" s="4">
        <v>1.09850999141132E-2</v>
      </c>
      <c r="BR76" s="4">
        <v>1.1334945736151099E-2</v>
      </c>
      <c r="BS76" s="4">
        <f t="shared" si="49"/>
        <v>1.1334945736151099E-2</v>
      </c>
      <c r="BT76" s="4">
        <f t="shared" si="50"/>
        <v>1.0318473045100329</v>
      </c>
      <c r="BU76" s="4">
        <v>1.12151857597496</v>
      </c>
      <c r="BV76" s="4">
        <v>0.772124533562766</v>
      </c>
      <c r="BW76" s="4">
        <f t="shared" si="51"/>
        <v>1.12151857597496</v>
      </c>
      <c r="BX76" s="4">
        <f t="shared" si="52"/>
        <v>0.68846343707819702</v>
      </c>
      <c r="BY76" s="4">
        <v>0.83325442228936597</v>
      </c>
      <c r="BZ76" s="4">
        <v>0.69033386515647599</v>
      </c>
      <c r="CA76" s="4">
        <f t="shared" si="53"/>
        <v>0.83325442228936597</v>
      </c>
      <c r="CB76" s="4">
        <f t="shared" si="54"/>
        <v>0.82847908956760663</v>
      </c>
      <c r="CC76" s="4">
        <v>118.275269381166</v>
      </c>
      <c r="CD76" s="4">
        <v>83.788345178168498</v>
      </c>
      <c r="CE76" s="4">
        <v>118.275269381166</v>
      </c>
      <c r="CF76" s="4">
        <f t="shared" si="55"/>
        <v>0.70841813015148247</v>
      </c>
    </row>
    <row r="77" spans="1:84" s="4" customFormat="1" x14ac:dyDescent="0.65">
      <c r="A77" s="6">
        <v>75</v>
      </c>
      <c r="B77" s="5">
        <v>0.534012152192058</v>
      </c>
      <c r="C77" s="5">
        <v>0.33386133186591099</v>
      </c>
      <c r="D77" s="5">
        <f>C77/B77</f>
        <v>0.62519425914831506</v>
      </c>
      <c r="E77" s="5">
        <v>2.3147910045854501E-2</v>
      </c>
      <c r="F77" s="5">
        <v>1.9273675588985999E-2</v>
      </c>
      <c r="G77" s="5">
        <v>2.3147910000000001E-2</v>
      </c>
      <c r="H77" s="5">
        <f t="shared" si="34"/>
        <v>0.83263134990615151</v>
      </c>
      <c r="I77" s="5">
        <v>9.81337222767594E-2</v>
      </c>
      <c r="J77" s="5">
        <v>8.6640637384676394E-2</v>
      </c>
      <c r="K77" s="5">
        <f>J77+I77</f>
        <v>0.18477435966143579</v>
      </c>
      <c r="L77" s="5">
        <f t="shared" si="35"/>
        <v>0.88288343063488517</v>
      </c>
      <c r="M77" s="5">
        <v>1.5506822558527501E-3</v>
      </c>
      <c r="N77" s="5">
        <v>6.9938516641539596E-4</v>
      </c>
      <c r="O77" s="5">
        <f t="shared" si="36"/>
        <v>2.2500674222681459E-3</v>
      </c>
      <c r="P77" s="5">
        <f t="shared" si="56"/>
        <v>0.45101771415498049</v>
      </c>
      <c r="Q77" s="7">
        <v>8.0099999999999995E-5</v>
      </c>
      <c r="R77" s="7">
        <v>2.0599999999999999E-5</v>
      </c>
      <c r="S77" s="5">
        <f t="shared" si="37"/>
        <v>1.0069999999999999E-4</v>
      </c>
      <c r="T77" s="7">
        <f t="shared" si="38"/>
        <v>0.25717852684144821</v>
      </c>
      <c r="U77" s="5">
        <f>I77^0.5</f>
        <v>0.31326302411353851</v>
      </c>
      <c r="V77" s="5">
        <f>J77^0.5</f>
        <v>0.29434781702040258</v>
      </c>
      <c r="W77" s="5">
        <f>K77^0.5</f>
        <v>0.42985388175685446</v>
      </c>
      <c r="X77" s="5">
        <f t="shared" si="39"/>
        <v>0.93961876877533956</v>
      </c>
      <c r="Y77" s="5">
        <f t="shared" si="40"/>
        <v>3.9378703074793485E-2</v>
      </c>
      <c r="Z77" s="5">
        <f t="shared" si="41"/>
        <v>2.6445891295537687E-2</v>
      </c>
      <c r="AA77" s="5">
        <f t="shared" si="42"/>
        <v>4.743487559030956E-2</v>
      </c>
      <c r="AB77" s="5">
        <f t="shared" si="43"/>
        <v>0.67157852419131192</v>
      </c>
      <c r="AC77" s="5">
        <v>8.9470739999999993E-3</v>
      </c>
      <c r="AD77" s="5">
        <v>4.5401089999999996E-3</v>
      </c>
      <c r="AE77" s="5">
        <v>1.0033083999999999E-2</v>
      </c>
      <c r="AF77" s="5">
        <v>0.50744067400000004</v>
      </c>
      <c r="AG77" s="5">
        <f>PI() /20 * I77</f>
        <v>1.5414809048704417E-2</v>
      </c>
      <c r="AH77" s="5">
        <f>PI() /20 *J77</f>
        <v>1.3609479495501828E-2</v>
      </c>
      <c r="AI77" s="5">
        <f>PI() /20 *K77</f>
        <v>2.9024288544206245E-2</v>
      </c>
      <c r="AJ77" s="5">
        <f t="shared" si="44"/>
        <v>0.88288343063488528</v>
      </c>
      <c r="AK77" s="5">
        <v>24.885000000000002</v>
      </c>
      <c r="AL77" s="5">
        <v>23.635000000000002</v>
      </c>
      <c r="AM77" s="5">
        <v>79.2</v>
      </c>
      <c r="AN77" s="5">
        <v>0.94976893699999998</v>
      </c>
      <c r="AO77" s="5">
        <v>1.40617616437269</v>
      </c>
      <c r="AP77" s="5">
        <v>1.0440403638681</v>
      </c>
      <c r="AQ77" s="5">
        <f t="shared" si="45"/>
        <v>2.4502165282407899</v>
      </c>
      <c r="AR77" s="5">
        <f t="shared" si="46"/>
        <v>0.74246768670969288</v>
      </c>
      <c r="AS77" s="5">
        <v>0.166954818</v>
      </c>
      <c r="AT77" s="5">
        <v>0.110347923</v>
      </c>
      <c r="AU77" s="5">
        <v>0.27730275399999998</v>
      </c>
      <c r="AV77" s="5">
        <v>0.66094482399999999</v>
      </c>
      <c r="AW77" s="5">
        <v>4.4835465999999997E-2</v>
      </c>
      <c r="AX77" s="5">
        <v>2.2755478999999999E-2</v>
      </c>
      <c r="AY77" s="5">
        <v>6.7591298999999994E-2</v>
      </c>
      <c r="AZ77" s="5">
        <v>0.50753300400000001</v>
      </c>
      <c r="BA77" s="5">
        <f t="shared" si="57"/>
        <v>6.2797204875657278E-2</v>
      </c>
      <c r="BB77" s="5">
        <f t="shared" si="58"/>
        <v>6.0545659753139532E-2</v>
      </c>
      <c r="BC77" s="5">
        <f t="shared" si="62"/>
        <v>4.8301237993293666E-2</v>
      </c>
      <c r="BD77" s="5">
        <f t="shared" si="47"/>
        <v>0.96414577484816466</v>
      </c>
      <c r="BE77" s="5">
        <f t="shared" si="59"/>
        <v>3.3207909946281131E-2</v>
      </c>
      <c r="BF77" s="5">
        <f t="shared" si="60"/>
        <v>2.5882103155105269E-2</v>
      </c>
      <c r="BG77" s="5">
        <f t="shared" si="61"/>
        <v>3.0303691304867635E-2</v>
      </c>
      <c r="BH77" s="5">
        <f t="shared" si="48"/>
        <v>0.77939572821576319</v>
      </c>
      <c r="BI77" s="5">
        <v>1.7935449999999999E-3</v>
      </c>
      <c r="BJ77" s="5">
        <v>9.3387400000000001E-4</v>
      </c>
      <c r="BK77" s="5">
        <v>1.1273839999999999E-3</v>
      </c>
      <c r="BL77" s="5">
        <v>0.52068647199999996</v>
      </c>
      <c r="BM77" s="5">
        <v>5.2495409999999999E-2</v>
      </c>
      <c r="BN77" s="5">
        <v>4.4936880999999998E-2</v>
      </c>
      <c r="BO77" s="5">
        <v>6.1050210000000001E-2</v>
      </c>
      <c r="BP77" s="5">
        <v>0.85601544399999996</v>
      </c>
      <c r="BQ77" s="4">
        <v>2.7166185535397201E-2</v>
      </c>
      <c r="BR77" s="4">
        <v>2.5886036016525799E-2</v>
      </c>
      <c r="BS77" s="4">
        <f t="shared" si="49"/>
        <v>2.7166185535397201E-2</v>
      </c>
      <c r="BT77" s="4">
        <f t="shared" si="50"/>
        <v>0.95287709725742009</v>
      </c>
      <c r="BU77" s="4">
        <v>0.80819443733025598</v>
      </c>
      <c r="BV77" s="4">
        <v>0.642083918388065</v>
      </c>
      <c r="BW77" s="4">
        <f t="shared" si="51"/>
        <v>0.80819443733025598</v>
      </c>
      <c r="BX77" s="4">
        <f t="shared" si="52"/>
        <v>0.79446713405883973</v>
      </c>
      <c r="BY77" s="4">
        <v>0.56446254988502598</v>
      </c>
      <c r="BZ77" s="4">
        <v>0.55157875722049599</v>
      </c>
      <c r="CA77" s="4">
        <f t="shared" si="53"/>
        <v>0.56446254988502598</v>
      </c>
      <c r="CB77" s="4">
        <f t="shared" si="54"/>
        <v>0.97717511521861944</v>
      </c>
      <c r="CC77" s="4">
        <v>96.883823814439793</v>
      </c>
      <c r="CD77" s="4">
        <v>71.042640626251398</v>
      </c>
      <c r="CE77" s="4">
        <v>103.16849999999999</v>
      </c>
      <c r="CF77" s="4">
        <f t="shared" si="55"/>
        <v>0.7332765969509869</v>
      </c>
    </row>
    <row r="78" spans="1:84" s="4" customFormat="1" x14ac:dyDescent="0.65">
      <c r="A78" s="6">
        <v>76</v>
      </c>
      <c r="B78" s="5">
        <v>2.2651980009366901</v>
      </c>
      <c r="C78" s="5">
        <v>0.70743270479898002</v>
      </c>
      <c r="D78" s="5">
        <f>C78/B78</f>
        <v>0.31230501903429503</v>
      </c>
      <c r="E78" s="5">
        <v>0.20227630425481</v>
      </c>
      <c r="F78" s="5">
        <v>5.4000848847406302E-2</v>
      </c>
      <c r="G78" s="5">
        <v>0.20227630399999999</v>
      </c>
      <c r="H78" s="5">
        <f t="shared" si="34"/>
        <v>0.26696576767282021</v>
      </c>
      <c r="I78" s="5">
        <v>6.7041855348193602</v>
      </c>
      <c r="J78" s="5">
        <v>0.218569382653584</v>
      </c>
      <c r="K78" s="5">
        <f>J78+I78</f>
        <v>6.9227549174729441</v>
      </c>
      <c r="L78" s="5">
        <f t="shared" si="35"/>
        <v>3.2601929275137997E-2</v>
      </c>
      <c r="M78" s="5">
        <v>4.5193989194633098E-2</v>
      </c>
      <c r="N78" s="5">
        <v>3.1751725374966401E-3</v>
      </c>
      <c r="O78" s="5">
        <f t="shared" si="36"/>
        <v>4.836916173212974E-2</v>
      </c>
      <c r="P78" s="5">
        <f t="shared" si="56"/>
        <v>7.025652291552302E-2</v>
      </c>
      <c r="Q78" s="7">
        <v>5.0637700000000004E-3</v>
      </c>
      <c r="R78" s="5">
        <v>2.4552999999999999E-4</v>
      </c>
      <c r="S78" s="5">
        <f t="shared" si="37"/>
        <v>5.3093000000000003E-3</v>
      </c>
      <c r="T78" s="7">
        <f t="shared" si="38"/>
        <v>4.8487589286243249E-2</v>
      </c>
      <c r="U78" s="5">
        <f>I78^0.5</f>
        <v>2.5892442014648522</v>
      </c>
      <c r="V78" s="5">
        <f>J78^0.5</f>
        <v>0.46751404540781871</v>
      </c>
      <c r="W78" s="5">
        <f>K78^0.5</f>
        <v>2.6311128667301493</v>
      </c>
      <c r="X78" s="5">
        <f t="shared" si="39"/>
        <v>0.18056004340700074</v>
      </c>
      <c r="Y78" s="5">
        <f t="shared" si="40"/>
        <v>0.2125887795595833</v>
      </c>
      <c r="Z78" s="5">
        <f t="shared" si="41"/>
        <v>5.6348669349831501E-2</v>
      </c>
      <c r="AA78" s="5">
        <f t="shared" si="42"/>
        <v>0.21992990185995567</v>
      </c>
      <c r="AB78" s="5">
        <f t="shared" si="43"/>
        <v>0.26505947052599915</v>
      </c>
      <c r="AC78" s="5">
        <v>7.1160172999999993E-2</v>
      </c>
      <c r="AD78" s="5">
        <v>1.56694E-2</v>
      </c>
      <c r="AE78" s="5">
        <v>7.2864946E-2</v>
      </c>
      <c r="AF78" s="5">
        <v>0.220199016</v>
      </c>
      <c r="AG78" s="5">
        <f>PI() /20 * I78</f>
        <v>1.0530910012245731</v>
      </c>
      <c r="AH78" s="5">
        <f>PI() /20 *J78</f>
        <v>3.4332798342207795E-2</v>
      </c>
      <c r="AI78" s="5">
        <f>PI() /20 *K78</f>
        <v>1.0874237995667808</v>
      </c>
      <c r="AJ78" s="5">
        <f t="shared" si="44"/>
        <v>3.2601929275137997E-2</v>
      </c>
      <c r="AK78" s="5">
        <v>8.2149999999999999</v>
      </c>
      <c r="AL78" s="5">
        <v>9.5850000000000009</v>
      </c>
      <c r="AM78" s="5">
        <v>50.02</v>
      </c>
      <c r="AN78" s="5">
        <v>1.166768107</v>
      </c>
      <c r="AO78" s="5">
        <v>7.7892589777144199</v>
      </c>
      <c r="AP78" s="5">
        <v>1.9252485020809</v>
      </c>
      <c r="AQ78" s="5">
        <f t="shared" si="45"/>
        <v>9.7145074797953193</v>
      </c>
      <c r="AR78" s="5">
        <f t="shared" si="46"/>
        <v>0.24716709350519248</v>
      </c>
      <c r="AS78" s="5">
        <v>0.67807072800000001</v>
      </c>
      <c r="AT78" s="5">
        <v>0.250971367</v>
      </c>
      <c r="AU78" s="5">
        <v>0.92904210099999995</v>
      </c>
      <c r="AV78" s="5">
        <v>0.370125647</v>
      </c>
      <c r="AW78" s="5">
        <v>0.231520736</v>
      </c>
      <c r="AX78" s="5">
        <v>5.5465061000000003E-2</v>
      </c>
      <c r="AY78" s="5">
        <v>0.286985871</v>
      </c>
      <c r="AZ78" s="5">
        <v>0.23956843899999999</v>
      </c>
      <c r="BA78" s="5">
        <f t="shared" si="57"/>
        <v>0.90337741441164232</v>
      </c>
      <c r="BB78" s="5">
        <f t="shared" si="58"/>
        <v>0.1510075300846361</v>
      </c>
      <c r="BC78" s="5">
        <f t="shared" si="62"/>
        <v>0.37202115323470147</v>
      </c>
      <c r="BD78" s="5">
        <f t="shared" si="47"/>
        <v>0.16715885041578696</v>
      </c>
      <c r="BE78" s="5">
        <f t="shared" si="59"/>
        <v>7.6171457726554301E-2</v>
      </c>
      <c r="BF78" s="5">
        <f t="shared" si="60"/>
        <v>4.0610680580049664E-2</v>
      </c>
      <c r="BG78" s="5">
        <f t="shared" si="61"/>
        <v>7.0562488246348268E-2</v>
      </c>
      <c r="BH78" s="5">
        <f t="shared" si="48"/>
        <v>0.53314826566450602</v>
      </c>
      <c r="BI78" s="5">
        <v>2.4827512999999999E-2</v>
      </c>
      <c r="BJ78" s="5">
        <v>5.0612330000000001E-3</v>
      </c>
      <c r="BK78" s="5">
        <v>1.0302599000000001E-2</v>
      </c>
      <c r="BL78" s="5">
        <v>0.203855813</v>
      </c>
      <c r="BM78" s="5">
        <v>3.096131314</v>
      </c>
      <c r="BN78" s="5">
        <v>0.44485897299999999</v>
      </c>
      <c r="BO78" s="5">
        <v>2.0869859179999999</v>
      </c>
      <c r="BP78" s="5">
        <v>0.14368220500000001</v>
      </c>
      <c r="BQ78" s="4">
        <v>8.4622374432991296E-2</v>
      </c>
      <c r="BR78" s="4">
        <v>2.1268132160942099E-2</v>
      </c>
      <c r="BS78" s="4">
        <f t="shared" si="49"/>
        <v>8.4622374432991296E-2</v>
      </c>
      <c r="BT78" s="4">
        <f t="shared" si="50"/>
        <v>0.25132989121905802</v>
      </c>
      <c r="BU78" s="4">
        <v>4.2477838062056703</v>
      </c>
      <c r="BV78" s="4">
        <v>1.23136996213429</v>
      </c>
      <c r="BW78" s="4">
        <f t="shared" si="51"/>
        <v>4.2477838062056703</v>
      </c>
      <c r="BX78" s="4">
        <f t="shared" si="52"/>
        <v>0.28988527154686111</v>
      </c>
      <c r="BY78" s="4">
        <v>5.1725170040697703</v>
      </c>
      <c r="BZ78" s="4">
        <v>1.4705710614874701</v>
      </c>
      <c r="CA78" s="4">
        <f t="shared" si="53"/>
        <v>5.1725170040697703</v>
      </c>
      <c r="CB78" s="4">
        <f t="shared" si="54"/>
        <v>0.28430473217012436</v>
      </c>
      <c r="CC78" s="4">
        <v>512.90512317660898</v>
      </c>
      <c r="CD78" s="4">
        <v>160.682893287626</v>
      </c>
      <c r="CE78" s="4">
        <v>512.90512317660898</v>
      </c>
      <c r="CF78" s="4">
        <f t="shared" si="55"/>
        <v>0.31327995379039714</v>
      </c>
    </row>
    <row r="79" spans="1:84" s="4" customFormat="1" x14ac:dyDescent="0.65">
      <c r="A79" s="6">
        <v>77</v>
      </c>
      <c r="B79" s="5">
        <v>1.3261306149573999</v>
      </c>
      <c r="C79" s="5">
        <v>0.44345573724996101</v>
      </c>
      <c r="D79" s="5">
        <f>C79/B79</f>
        <v>0.33439823517248818</v>
      </c>
      <c r="E79" s="5">
        <v>9.5229944605400602E-2</v>
      </c>
      <c r="F79" s="5">
        <v>2.28110299718851E-2</v>
      </c>
      <c r="G79" s="5">
        <v>9.5229944999999996E-2</v>
      </c>
      <c r="H79" s="5">
        <f t="shared" si="34"/>
        <v>0.23953631461622693</v>
      </c>
      <c r="I79" s="5">
        <v>1.6826228363154501</v>
      </c>
      <c r="J79" s="5">
        <v>0.12775054541582201</v>
      </c>
      <c r="K79" s="5">
        <f>J79+I79</f>
        <v>1.8103733817312722</v>
      </c>
      <c r="L79" s="5">
        <f t="shared" si="35"/>
        <v>7.5923458697117044E-2</v>
      </c>
      <c r="M79" s="5">
        <v>7.8467901868307204E-3</v>
      </c>
      <c r="N79" s="5">
        <v>5.8981117808709703E-4</v>
      </c>
      <c r="O79" s="5">
        <f t="shared" si="36"/>
        <v>8.4366013649178166E-3</v>
      </c>
      <c r="P79" s="5">
        <f t="shared" si="56"/>
        <v>7.5165916768996574E-2</v>
      </c>
      <c r="Q79" s="5">
        <v>5.7703300000000002E-4</v>
      </c>
      <c r="R79" s="7">
        <v>2.0299999999999999E-5</v>
      </c>
      <c r="S79" s="5">
        <f t="shared" si="37"/>
        <v>5.9733300000000002E-4</v>
      </c>
      <c r="T79" s="7">
        <f t="shared" si="38"/>
        <v>3.517996371091428E-2</v>
      </c>
      <c r="U79" s="5">
        <f>I79^0.5</f>
        <v>1.297159526163012</v>
      </c>
      <c r="V79" s="5">
        <f>J79^0.5</f>
        <v>0.3574220829996686</v>
      </c>
      <c r="W79" s="5">
        <f>K79^0.5</f>
        <v>1.3455011637792336</v>
      </c>
      <c r="X79" s="5">
        <f t="shared" si="39"/>
        <v>0.2755421178279594</v>
      </c>
      <c r="Y79" s="5">
        <f t="shared" si="40"/>
        <v>8.8582109857638411E-2</v>
      </c>
      <c r="Z79" s="5">
        <f t="shared" si="41"/>
        <v>2.4286028454382925E-2</v>
      </c>
      <c r="AA79" s="5">
        <f t="shared" si="42"/>
        <v>9.1850973674304712E-2</v>
      </c>
      <c r="AB79" s="5">
        <f t="shared" si="43"/>
        <v>0.27416403259544564</v>
      </c>
      <c r="AC79" s="5">
        <v>2.4021507000000001E-2</v>
      </c>
      <c r="AD79" s="5">
        <v>4.5029079999999999E-3</v>
      </c>
      <c r="AE79" s="5">
        <v>2.4439907E-2</v>
      </c>
      <c r="AF79" s="5">
        <v>0.18745319299999999</v>
      </c>
      <c r="AG79" s="5">
        <f>PI() /20 * I79</f>
        <v>0.26430577706655195</v>
      </c>
      <c r="AH79" s="5">
        <f>PI() /20 *J79</f>
        <v>2.0067008748521784E-2</v>
      </c>
      <c r="AI79" s="5">
        <f>PI() /20 *K79</f>
        <v>0.28437278581507375</v>
      </c>
      <c r="AJ79" s="5">
        <f t="shared" si="44"/>
        <v>7.5923458697117044E-2</v>
      </c>
      <c r="AK79" s="5">
        <v>8.9949999999999992</v>
      </c>
      <c r="AL79" s="5">
        <v>10.615</v>
      </c>
      <c r="AM79" s="5">
        <v>49.645000000000003</v>
      </c>
      <c r="AN79" s="5">
        <v>1.1801000559999999</v>
      </c>
      <c r="AO79" s="5">
        <v>4.34815882121935</v>
      </c>
      <c r="AP79" s="5">
        <v>1.0718871592385</v>
      </c>
      <c r="AQ79" s="5">
        <f t="shared" si="45"/>
        <v>5.42004598045785</v>
      </c>
      <c r="AR79" s="5">
        <f t="shared" si="46"/>
        <v>0.24651518109403181</v>
      </c>
      <c r="AS79" s="5">
        <v>0.25980986299999997</v>
      </c>
      <c r="AT79" s="5">
        <v>7.2834593000000003E-2</v>
      </c>
      <c r="AU79" s="5">
        <v>0.33264447600000002</v>
      </c>
      <c r="AV79" s="5">
        <v>0.28033806100000003</v>
      </c>
      <c r="AW79" s="5">
        <v>8.7929322000000004E-2</v>
      </c>
      <c r="AX79" s="5">
        <v>1.8209785999999999E-2</v>
      </c>
      <c r="AY79" s="5">
        <v>0.106139394</v>
      </c>
      <c r="AZ79" s="5">
        <v>0.20709572200000001</v>
      </c>
      <c r="BA79" s="5">
        <f t="shared" si="57"/>
        <v>0.43250666615245253</v>
      </c>
      <c r="BB79" s="5">
        <f t="shared" si="58"/>
        <v>0.10970372699679565</v>
      </c>
      <c r="BC79" s="5">
        <f t="shared" si="62"/>
        <v>0.1909617210987398</v>
      </c>
      <c r="BD79" s="5">
        <f t="shared" si="47"/>
        <v>0.25364632636234702</v>
      </c>
      <c r="BE79" s="5">
        <f t="shared" si="59"/>
        <v>4.2480862010374515E-2</v>
      </c>
      <c r="BF79" s="5">
        <f t="shared" si="60"/>
        <v>2.3457512983360372E-2</v>
      </c>
      <c r="BG79" s="5">
        <f t="shared" si="61"/>
        <v>3.9453204084177074E-2</v>
      </c>
      <c r="BH79" s="5">
        <f t="shared" si="48"/>
        <v>0.55219013629317759</v>
      </c>
      <c r="BI79" s="5">
        <v>8.0093939999999995E-3</v>
      </c>
      <c r="BJ79" s="5">
        <v>1.3820799999999999E-3</v>
      </c>
      <c r="BK79" s="5">
        <v>3.4686600000000001E-3</v>
      </c>
      <c r="BL79" s="5">
        <v>0.17255733600000001</v>
      </c>
      <c r="BM79" s="5">
        <v>0.82792484600000005</v>
      </c>
      <c r="BN79" s="5">
        <v>9.3789165999999993E-2</v>
      </c>
      <c r="BO79" s="5">
        <v>0.56345994499999996</v>
      </c>
      <c r="BP79" s="5">
        <v>0.113282222</v>
      </c>
      <c r="BQ79" s="4">
        <v>3.8346839933891201E-2</v>
      </c>
      <c r="BR79" s="4">
        <v>9.6310309118707305E-3</v>
      </c>
      <c r="BS79" s="4">
        <f t="shared" si="49"/>
        <v>3.8346839933891201E-2</v>
      </c>
      <c r="BT79" s="4">
        <f t="shared" si="50"/>
        <v>0.25115579089370438</v>
      </c>
      <c r="BU79" s="4">
        <v>2.9721688579670902</v>
      </c>
      <c r="BV79" s="4">
        <v>1.0737941687222201</v>
      </c>
      <c r="BW79" s="4">
        <f t="shared" si="51"/>
        <v>2.9721688579670902</v>
      </c>
      <c r="BX79" s="4">
        <f t="shared" si="52"/>
        <v>0.36128302934197215</v>
      </c>
      <c r="BY79" s="4">
        <v>3.3744407903721498</v>
      </c>
      <c r="BZ79" s="4">
        <v>0.95519285907206397</v>
      </c>
      <c r="CA79" s="4">
        <f t="shared" si="53"/>
        <v>3.3744407903721498</v>
      </c>
      <c r="CB79" s="4">
        <f t="shared" si="54"/>
        <v>0.28306700825730613</v>
      </c>
      <c r="CC79" s="4">
        <v>354.985296854372</v>
      </c>
      <c r="CD79" s="4">
        <v>109.28895823444</v>
      </c>
      <c r="CE79" s="4">
        <v>354.985296854372</v>
      </c>
      <c r="CF79" s="4">
        <f t="shared" si="55"/>
        <v>0.30786897148383685</v>
      </c>
    </row>
    <row r="80" spans="1:84" s="4" customFormat="1" x14ac:dyDescent="0.65">
      <c r="A80" s="6">
        <v>78</v>
      </c>
      <c r="B80" s="5">
        <v>1.6497816796910301</v>
      </c>
      <c r="C80" s="5">
        <v>1.0039666899572499</v>
      </c>
      <c r="D80" s="5">
        <f>C80/B80</f>
        <v>0.60854518044185824</v>
      </c>
      <c r="E80" s="5">
        <v>0.11140634612100001</v>
      </c>
      <c r="F80" s="5">
        <v>6.0290639060924203E-2</v>
      </c>
      <c r="G80" s="5">
        <v>0.111406346</v>
      </c>
      <c r="H80" s="5">
        <f t="shared" si="34"/>
        <v>0.54117777990350469</v>
      </c>
      <c r="I80" s="5">
        <v>2.7610218302300602</v>
      </c>
      <c r="J80" s="5">
        <v>0.73624569205534995</v>
      </c>
      <c r="K80" s="5">
        <f>J80+I80</f>
        <v>3.4972675222854104</v>
      </c>
      <c r="L80" s="5">
        <f t="shared" si="35"/>
        <v>0.26665696156194563</v>
      </c>
      <c r="M80" s="5">
        <v>1.34771708418165E-2</v>
      </c>
      <c r="N80" s="5">
        <v>4.8603634013784699E-3</v>
      </c>
      <c r="O80" s="5">
        <f t="shared" si="36"/>
        <v>1.833753424319497E-2</v>
      </c>
      <c r="P80" s="5">
        <f t="shared" si="56"/>
        <v>0.36063677298635277</v>
      </c>
      <c r="Q80" s="5">
        <v>1.075774E-3</v>
      </c>
      <c r="R80" s="7">
        <v>3.59916E-4</v>
      </c>
      <c r="S80" s="5">
        <f t="shared" si="37"/>
        <v>1.4356900000000001E-3</v>
      </c>
      <c r="T80" s="7">
        <f t="shared" si="38"/>
        <v>0.33456469481508194</v>
      </c>
      <c r="U80" s="5">
        <f>I80^0.5</f>
        <v>1.6616322788842484</v>
      </c>
      <c r="V80" s="5">
        <f>J80^0.5</f>
        <v>0.85804760477222353</v>
      </c>
      <c r="W80" s="5">
        <f>K80^0.5</f>
        <v>1.8700982654089091</v>
      </c>
      <c r="X80" s="5">
        <f t="shared" si="39"/>
        <v>0.51638838248158292</v>
      </c>
      <c r="Y80" s="5">
        <f t="shared" si="40"/>
        <v>0.11609121776351776</v>
      </c>
      <c r="Z80" s="5">
        <f t="shared" si="41"/>
        <v>6.9716306567247741E-2</v>
      </c>
      <c r="AA80" s="5">
        <f t="shared" si="42"/>
        <v>0.1354161520764601</v>
      </c>
      <c r="AB80" s="5">
        <f t="shared" si="43"/>
        <v>0.60053040970991034</v>
      </c>
      <c r="AC80" s="5">
        <v>3.2798991E-2</v>
      </c>
      <c r="AD80" s="5">
        <v>1.8971449000000001E-2</v>
      </c>
      <c r="AE80" s="5">
        <v>3.7890496000000003E-2</v>
      </c>
      <c r="AF80" s="5">
        <v>0.57841562499999999</v>
      </c>
      <c r="AG80" s="5">
        <f>PI() /20 * I80</f>
        <v>0.4337002949125901</v>
      </c>
      <c r="AH80" s="5">
        <f>PI() /20 *J80</f>
        <v>0.11564920286991102</v>
      </c>
      <c r="AI80" s="5">
        <f>PI() /20 *K80</f>
        <v>0.54934949778250119</v>
      </c>
      <c r="AJ80" s="5">
        <f t="shared" si="44"/>
        <v>0.26665696156194563</v>
      </c>
      <c r="AK80" s="5">
        <v>8.0850000000000009</v>
      </c>
      <c r="AL80" s="5">
        <v>3.915</v>
      </c>
      <c r="AM80" s="5">
        <v>49.48</v>
      </c>
      <c r="AN80" s="5">
        <v>0.48423005600000002</v>
      </c>
      <c r="AO80" s="5">
        <v>5.1645544648044002</v>
      </c>
      <c r="AP80" s="5">
        <v>2.5947192630932499</v>
      </c>
      <c r="AQ80" s="5">
        <f t="shared" si="45"/>
        <v>7.75927372789765</v>
      </c>
      <c r="AR80" s="5">
        <f t="shared" si="46"/>
        <v>0.50240911985261072</v>
      </c>
      <c r="AS80" s="5">
        <v>0.39741129400000003</v>
      </c>
      <c r="AT80" s="5">
        <v>0.27973755700000003</v>
      </c>
      <c r="AU80" s="5">
        <v>0.67714887300000004</v>
      </c>
      <c r="AV80" s="5">
        <v>0.703899363</v>
      </c>
      <c r="AW80" s="5">
        <v>0.13369160399999999</v>
      </c>
      <c r="AX80" s="5">
        <v>6.7035463000000003E-2</v>
      </c>
      <c r="AY80" s="5">
        <v>0.20072730899999999</v>
      </c>
      <c r="AZ80" s="5">
        <v>0.50141864700000005</v>
      </c>
      <c r="BA80" s="5">
        <f t="shared" si="57"/>
        <v>0.58437941333499577</v>
      </c>
      <c r="BB80" s="5">
        <f t="shared" si="58"/>
        <v>0.43365614031692451</v>
      </c>
      <c r="BC80" s="5">
        <f t="shared" si="62"/>
        <v>0.26585790732140258</v>
      </c>
      <c r="BD80" s="5">
        <f t="shared" si="47"/>
        <v>0.74207976944651699</v>
      </c>
      <c r="BE80" s="5">
        <f t="shared" si="59"/>
        <v>5.1083769421666508E-2</v>
      </c>
      <c r="BF80" s="5">
        <f t="shared" si="60"/>
        <v>4.3280192422926286E-2</v>
      </c>
      <c r="BG80" s="5">
        <f t="shared" si="61"/>
        <v>4.86138405767787E-2</v>
      </c>
      <c r="BH80" s="5">
        <f t="shared" si="48"/>
        <v>0.84723960101052298</v>
      </c>
      <c r="BI80" s="5">
        <v>1.1535076E-2</v>
      </c>
      <c r="BJ80" s="5">
        <v>9.5881460000000005E-3</v>
      </c>
      <c r="BK80" s="5">
        <v>5.3866089999999997E-3</v>
      </c>
      <c r="BL80" s="5">
        <v>0.83121648100000001</v>
      </c>
      <c r="BM80" s="5">
        <v>1.498804961</v>
      </c>
      <c r="BN80" s="5">
        <v>1.444378787</v>
      </c>
      <c r="BO80" s="5">
        <v>1.4483267049999999</v>
      </c>
      <c r="BP80" s="5">
        <v>0.96368695400000004</v>
      </c>
      <c r="BQ80" s="4">
        <v>3.7432356027130402E-2</v>
      </c>
      <c r="BR80" s="4">
        <v>2.7996045620313201E-2</v>
      </c>
      <c r="BS80" s="4">
        <f t="shared" si="49"/>
        <v>3.7432356027130402E-2</v>
      </c>
      <c r="BT80" s="4">
        <f t="shared" si="50"/>
        <v>0.74791032656405843</v>
      </c>
      <c r="BU80" s="4">
        <v>3.9831108555289001</v>
      </c>
      <c r="BV80" s="4">
        <v>1.5735213288437899</v>
      </c>
      <c r="BW80" s="4">
        <f t="shared" si="51"/>
        <v>3.9831108555289001</v>
      </c>
      <c r="BX80" s="4">
        <f t="shared" si="52"/>
        <v>0.39504833932995037</v>
      </c>
      <c r="BY80" s="4">
        <v>2.2369200843697801</v>
      </c>
      <c r="BZ80" s="4">
        <v>1.7616004352224099</v>
      </c>
      <c r="CA80" s="4">
        <f t="shared" si="53"/>
        <v>2.2369200843697801</v>
      </c>
      <c r="CB80" s="4">
        <f t="shared" si="54"/>
        <v>0.78751156446374138</v>
      </c>
      <c r="CC80" s="4">
        <v>362.10267797449802</v>
      </c>
      <c r="CD80" s="4">
        <v>240.914474388152</v>
      </c>
      <c r="CE80" s="4">
        <v>362.10267797449802</v>
      </c>
      <c r="CF80" s="4">
        <f t="shared" si="55"/>
        <v>0.66532088560007552</v>
      </c>
    </row>
    <row r="81" spans="1:84" s="4" customFormat="1" x14ac:dyDescent="0.65">
      <c r="A81" s="6">
        <v>79</v>
      </c>
      <c r="B81" s="5">
        <v>1.8776111012046499</v>
      </c>
      <c r="C81" s="5">
        <v>0.77679601861851899</v>
      </c>
      <c r="D81" s="5">
        <f>C81/B81</f>
        <v>0.41371507556604087</v>
      </c>
      <c r="E81" s="5">
        <v>0.173685234428723</v>
      </c>
      <c r="F81" s="5">
        <v>3.9895997880073399E-2</v>
      </c>
      <c r="G81" s="5">
        <v>0.17368523399999999</v>
      </c>
      <c r="H81" s="5">
        <f t="shared" si="34"/>
        <v>0.22970287607520218</v>
      </c>
      <c r="I81" s="5">
        <v>5.5025230325206298</v>
      </c>
      <c r="J81" s="5">
        <v>0.36295886174067199</v>
      </c>
      <c r="K81" s="5">
        <f>J81+I81</f>
        <v>5.8654818942613014</v>
      </c>
      <c r="L81" s="5">
        <f t="shared" si="35"/>
        <v>6.5962261238260655E-2</v>
      </c>
      <c r="M81" s="5">
        <v>3.6159919074034499E-2</v>
      </c>
      <c r="N81" s="5">
        <v>1.8374672627044599E-3</v>
      </c>
      <c r="O81" s="5">
        <f t="shared" si="36"/>
        <v>3.7997386336738957E-2</v>
      </c>
      <c r="P81" s="5">
        <f t="shared" si="56"/>
        <v>5.0815026962377732E-2</v>
      </c>
      <c r="Q81" s="7">
        <v>1.5286621E-2</v>
      </c>
      <c r="R81" s="7">
        <v>1.0679999999999999E-4</v>
      </c>
      <c r="S81" s="5">
        <f t="shared" si="37"/>
        <v>1.5393421000000001E-2</v>
      </c>
      <c r="T81" s="7">
        <f t="shared" si="38"/>
        <v>6.9865014642542644E-3</v>
      </c>
      <c r="U81" s="5">
        <f>I81^0.5</f>
        <v>2.3457457305770868</v>
      </c>
      <c r="V81" s="5">
        <f>J81^0.5</f>
        <v>0.6024606723601732</v>
      </c>
      <c r="W81" s="5">
        <f>K81^0.5</f>
        <v>2.4218756975248135</v>
      </c>
      <c r="X81" s="5">
        <f t="shared" si="39"/>
        <v>0.2568311921053606</v>
      </c>
      <c r="Y81" s="5">
        <f t="shared" si="40"/>
        <v>0.19015761639764656</v>
      </c>
      <c r="Z81" s="5">
        <f t="shared" si="41"/>
        <v>4.2865688641435119E-2</v>
      </c>
      <c r="AA81" s="5">
        <f t="shared" si="42"/>
        <v>0.19492918287608696</v>
      </c>
      <c r="AB81" s="5">
        <f t="shared" si="43"/>
        <v>0.22542188660903745</v>
      </c>
      <c r="AC81" s="5">
        <v>0.123639074</v>
      </c>
      <c r="AD81" s="5">
        <v>1.0334421999999999E-2</v>
      </c>
      <c r="AE81" s="5">
        <v>0.12407022600000001</v>
      </c>
      <c r="AF81" s="5">
        <v>8.3585406000000001E-2</v>
      </c>
      <c r="AG81" s="5">
        <f>PI() /20 * I81</f>
        <v>0.86433429675877205</v>
      </c>
      <c r="AH81" s="5">
        <f>PI() /20 *J81</f>
        <v>5.7013444679990428E-2</v>
      </c>
      <c r="AI81" s="5">
        <f>PI() /20 *K81</f>
        <v>0.92134774143876241</v>
      </c>
      <c r="AJ81" s="5">
        <f t="shared" si="44"/>
        <v>6.5962261238260655E-2</v>
      </c>
      <c r="AK81" s="5">
        <v>7.25</v>
      </c>
      <c r="AL81" s="5">
        <v>6.39</v>
      </c>
      <c r="AM81" s="5">
        <v>66.06</v>
      </c>
      <c r="AN81" s="5">
        <v>0.88137931000000003</v>
      </c>
      <c r="AO81" s="5">
        <v>6.9668975894877399</v>
      </c>
      <c r="AP81" s="5">
        <v>1.8269806284771699</v>
      </c>
      <c r="AQ81" s="5">
        <f t="shared" si="45"/>
        <v>8.7938782179649095</v>
      </c>
      <c r="AR81" s="5">
        <f t="shared" si="46"/>
        <v>0.26223733089372192</v>
      </c>
      <c r="AS81" s="5">
        <v>0.69750560800000005</v>
      </c>
      <c r="AT81" s="5">
        <v>0.17669623600000001</v>
      </c>
      <c r="AU81" s="5">
        <v>0.87420185900000003</v>
      </c>
      <c r="AV81" s="5">
        <v>0.25332589999999999</v>
      </c>
      <c r="AW81" s="5">
        <v>0.44223098399999999</v>
      </c>
      <c r="AX81" s="5">
        <v>4.3684133E-2</v>
      </c>
      <c r="AY81" s="5">
        <v>0.48591559000000001</v>
      </c>
      <c r="AZ81" s="5">
        <v>9.8781257999999997E-2</v>
      </c>
      <c r="BA81" s="5">
        <f t="shared" si="57"/>
        <v>0.87118809343377546</v>
      </c>
      <c r="BB81" s="5">
        <f t="shared" si="58"/>
        <v>0.23832975858006336</v>
      </c>
      <c r="BC81" s="5">
        <f t="shared" si="62"/>
        <v>0.29797687730855155</v>
      </c>
      <c r="BD81" s="5">
        <f t="shared" si="47"/>
        <v>0.27356865914074885</v>
      </c>
      <c r="BE81" s="5">
        <f t="shared" si="59"/>
        <v>7.2043368644719247E-2</v>
      </c>
      <c r="BF81" s="5">
        <f t="shared" si="60"/>
        <v>3.1713402081805543E-2</v>
      </c>
      <c r="BG81" s="5">
        <f t="shared" si="61"/>
        <v>6.5733482100424692E-2</v>
      </c>
      <c r="BH81" s="5">
        <f t="shared" si="48"/>
        <v>0.44019876747018444</v>
      </c>
      <c r="BI81" s="5">
        <v>4.5918398999999999E-2</v>
      </c>
      <c r="BJ81" s="5">
        <v>4.0882339999999996E-3</v>
      </c>
      <c r="BK81" s="5">
        <v>1.5265051999999999E-2</v>
      </c>
      <c r="BL81" s="5">
        <v>8.9032595000000006E-2</v>
      </c>
      <c r="BM81" s="5">
        <v>2.912369875</v>
      </c>
      <c r="BN81" s="5">
        <v>0.57858126899999995</v>
      </c>
      <c r="BO81" s="5">
        <v>1.8141515029999999</v>
      </c>
      <c r="BP81" s="5">
        <v>0.198663389</v>
      </c>
      <c r="BQ81" s="4">
        <v>8.3764660607066402E-2</v>
      </c>
      <c r="BR81" s="4">
        <v>1.6048193491994201E-2</v>
      </c>
      <c r="BS81" s="4">
        <f t="shared" si="49"/>
        <v>8.3764660607066402E-2</v>
      </c>
      <c r="BT81" s="4">
        <f t="shared" si="50"/>
        <v>0.19158668316314259</v>
      </c>
      <c r="BU81" s="4">
        <v>5.25469533182223</v>
      </c>
      <c r="BV81" s="4">
        <v>1.53137193763688</v>
      </c>
      <c r="BW81" s="4">
        <f t="shared" si="51"/>
        <v>5.25469533182223</v>
      </c>
      <c r="BX81" s="4">
        <f t="shared" si="52"/>
        <v>0.29142925344557108</v>
      </c>
      <c r="BY81" s="4">
        <v>3.75923950052325</v>
      </c>
      <c r="BZ81" s="4">
        <v>1.09109690112339</v>
      </c>
      <c r="CA81" s="4">
        <f t="shared" si="53"/>
        <v>3.75923950052325</v>
      </c>
      <c r="CB81" s="4">
        <f t="shared" si="54"/>
        <v>0.29024405095007111</v>
      </c>
      <c r="CC81" s="4">
        <v>492.05408132799801</v>
      </c>
      <c r="CD81" s="4">
        <v>178.60502343634499</v>
      </c>
      <c r="CE81" s="4">
        <v>492.05408132799801</v>
      </c>
      <c r="CF81" s="4">
        <f t="shared" si="55"/>
        <v>0.36297844121993733</v>
      </c>
    </row>
    <row r="82" spans="1:84" s="4" customFormat="1" x14ac:dyDescent="0.65">
      <c r="A82" s="6">
        <v>80</v>
      </c>
      <c r="B82" s="5">
        <v>1.0425806425900599</v>
      </c>
      <c r="C82" s="5">
        <v>0.22771541768174799</v>
      </c>
      <c r="D82" s="5">
        <f>C82/B82</f>
        <v>0.21841515982498932</v>
      </c>
      <c r="E82" s="5">
        <v>6.1929989031133399E-2</v>
      </c>
      <c r="F82" s="5">
        <v>1.07866767954021E-2</v>
      </c>
      <c r="G82" s="5">
        <v>6.1929988999999998E-2</v>
      </c>
      <c r="H82" s="5">
        <f t="shared" si="34"/>
        <v>0.17417533838056115</v>
      </c>
      <c r="I82" s="5">
        <v>0.39469303790832999</v>
      </c>
      <c r="J82" s="5">
        <v>2.92512071741718E-2</v>
      </c>
      <c r="K82" s="5">
        <f>J82+I82</f>
        <v>0.42394424508250178</v>
      </c>
      <c r="L82" s="5">
        <f t="shared" si="35"/>
        <v>7.4111282350426411E-2</v>
      </c>
      <c r="M82" s="5">
        <v>6.1890758901367703E-3</v>
      </c>
      <c r="N82" s="7">
        <v>9.8656110912372696E-5</v>
      </c>
      <c r="O82" s="5">
        <f t="shared" si="36"/>
        <v>6.2877320010491433E-3</v>
      </c>
      <c r="P82" s="5">
        <f t="shared" si="56"/>
        <v>1.5940362125724802E-2</v>
      </c>
      <c r="Q82" s="7">
        <v>3.1889800000000002E-4</v>
      </c>
      <c r="R82" s="7">
        <v>1.0499999999999999E-5</v>
      </c>
      <c r="S82" s="5">
        <f t="shared" si="37"/>
        <v>3.2939800000000001E-4</v>
      </c>
      <c r="T82" s="7">
        <f t="shared" si="38"/>
        <v>3.2925888528620433E-2</v>
      </c>
      <c r="U82" s="5">
        <f>I82^0.5</f>
        <v>0.62824600110810891</v>
      </c>
      <c r="V82" s="5">
        <f>J82^0.5</f>
        <v>0.17102984293441831</v>
      </c>
      <c r="W82" s="5">
        <f>K82^0.5</f>
        <v>0.65111000996951485</v>
      </c>
      <c r="X82" s="5">
        <f t="shared" si="39"/>
        <v>0.2722338743625165</v>
      </c>
      <c r="Y82" s="5">
        <f t="shared" si="40"/>
        <v>7.8670679990303694E-2</v>
      </c>
      <c r="Z82" s="5">
        <f t="shared" si="41"/>
        <v>9.9325782610746489E-3</v>
      </c>
      <c r="AA82" s="5">
        <f t="shared" si="42"/>
        <v>7.9295220543543127E-2</v>
      </c>
      <c r="AB82" s="5">
        <f t="shared" si="43"/>
        <v>0.12625514692765916</v>
      </c>
      <c r="AC82" s="5">
        <v>1.7857707E-2</v>
      </c>
      <c r="AD82" s="5">
        <v>3.2407759999999999E-3</v>
      </c>
      <c r="AE82" s="5">
        <v>1.8149433999999999E-2</v>
      </c>
      <c r="AF82" s="5">
        <v>0.181477746</v>
      </c>
      <c r="AG82" s="5">
        <f>PI() /20 * I82</f>
        <v>6.1998237415792364E-2</v>
      </c>
      <c r="AH82" s="5">
        <f>PI() /20 *J82</f>
        <v>4.5947688783505589E-3</v>
      </c>
      <c r="AI82" s="5">
        <f>PI() /20 *K82</f>
        <v>6.6593006294142915E-2</v>
      </c>
      <c r="AJ82" s="5">
        <f t="shared" si="44"/>
        <v>7.4111282350426411E-2</v>
      </c>
      <c r="AK82" s="5">
        <v>13.79</v>
      </c>
      <c r="AL82" s="5">
        <v>17.46</v>
      </c>
      <c r="AM82" s="5">
        <v>17.3</v>
      </c>
      <c r="AN82" s="5">
        <v>1.2661348800000001</v>
      </c>
      <c r="AO82" s="5">
        <v>2.7928994110700498</v>
      </c>
      <c r="AP82" s="5">
        <v>0.50444239176602501</v>
      </c>
      <c r="AQ82" s="5">
        <f t="shared" si="45"/>
        <v>3.2973418028360748</v>
      </c>
      <c r="AR82" s="5">
        <f t="shared" si="46"/>
        <v>0.18061602568520607</v>
      </c>
      <c r="AS82" s="5">
        <v>0.217500213</v>
      </c>
      <c r="AT82" s="5">
        <v>1.5993845E-2</v>
      </c>
      <c r="AU82" s="5">
        <v>0.233494125</v>
      </c>
      <c r="AV82" s="5">
        <v>7.3534848E-2</v>
      </c>
      <c r="AW82" s="5">
        <v>7.3467381999999998E-2</v>
      </c>
      <c r="AX82" s="5">
        <v>1.6291010000000002E-2</v>
      </c>
      <c r="AY82" s="5">
        <v>8.9761260999999995E-2</v>
      </c>
      <c r="AZ82" s="5">
        <v>0.22174480599999999</v>
      </c>
      <c r="BA82" s="5">
        <f t="shared" si="57"/>
        <v>0.16917944652796219</v>
      </c>
      <c r="BB82" s="5">
        <f t="shared" si="58"/>
        <v>4.0930757033958647E-2</v>
      </c>
      <c r="BC82" s="5">
        <f t="shared" si="62"/>
        <v>0.15654215947351102</v>
      </c>
      <c r="BD82" s="5">
        <f t="shared" si="47"/>
        <v>0.24193693663132751</v>
      </c>
      <c r="BE82" s="5">
        <f t="shared" si="59"/>
        <v>4.7074450238239515E-2</v>
      </c>
      <c r="BF82" s="5">
        <f t="shared" si="60"/>
        <v>1.3984798317519536E-2</v>
      </c>
      <c r="BG82" s="5">
        <f t="shared" si="61"/>
        <v>4.366817349520917E-2</v>
      </c>
      <c r="BH82" s="5">
        <f t="shared" si="48"/>
        <v>0.2970783141756036</v>
      </c>
      <c r="BI82" s="5">
        <v>4.8088760000000001E-3</v>
      </c>
      <c r="BJ82" s="5">
        <v>7.7558100000000001E-4</v>
      </c>
      <c r="BK82" s="5">
        <v>4.3635510000000002E-3</v>
      </c>
      <c r="BL82" s="5">
        <v>0.161281068</v>
      </c>
      <c r="BM82" s="5">
        <v>0.144553981</v>
      </c>
      <c r="BN82" s="5">
        <v>8.0512090000000001E-3</v>
      </c>
      <c r="BO82" s="5">
        <v>0.13893762500000001</v>
      </c>
      <c r="BP82" s="5">
        <v>5.5696904999999998E-2</v>
      </c>
      <c r="BQ82" s="4">
        <v>4.3540846070053402E-2</v>
      </c>
      <c r="BR82" s="4">
        <v>5.8245945068281998E-3</v>
      </c>
      <c r="BS82" s="4">
        <f t="shared" si="49"/>
        <v>4.3540846070053402E-2</v>
      </c>
      <c r="BT82" s="4">
        <f t="shared" si="50"/>
        <v>0.13377311266430006</v>
      </c>
      <c r="BU82" s="4">
        <v>2.0451650138332602</v>
      </c>
      <c r="BV82" s="4">
        <v>0.48019093356555698</v>
      </c>
      <c r="BW82" s="4">
        <f t="shared" si="51"/>
        <v>2.0451650138332602</v>
      </c>
      <c r="BX82" s="4">
        <f t="shared" si="52"/>
        <v>0.23479324666596627</v>
      </c>
      <c r="BY82" s="4">
        <v>1.21480467630005</v>
      </c>
      <c r="BZ82" s="4">
        <v>0.215926296134442</v>
      </c>
      <c r="CA82" s="4">
        <f t="shared" si="53"/>
        <v>1.21480467630005</v>
      </c>
      <c r="CB82" s="4">
        <f t="shared" si="54"/>
        <v>0.17774569060113612</v>
      </c>
      <c r="CC82" s="4">
        <v>230.91339497562399</v>
      </c>
      <c r="CD82" s="4">
        <v>40.219607740201802</v>
      </c>
      <c r="CE82" s="4">
        <v>230.91339497562399</v>
      </c>
      <c r="CF82" s="4">
        <f t="shared" si="55"/>
        <v>0.17417615701526332</v>
      </c>
    </row>
    <row r="83" spans="1:84" s="4" customFormat="1" x14ac:dyDescent="0.65">
      <c r="A83" s="6">
        <v>81</v>
      </c>
      <c r="B83" s="5">
        <v>3.7093685993004599</v>
      </c>
      <c r="C83" s="5">
        <v>0.66586994667347998</v>
      </c>
      <c r="D83" s="5">
        <f>C83/B83</f>
        <v>0.17951032065108188</v>
      </c>
      <c r="E83" s="5">
        <v>0.52266907690127695</v>
      </c>
      <c r="F83" s="5">
        <v>4.2409145470017201E-2</v>
      </c>
      <c r="G83" s="5">
        <v>0.52266907699999998</v>
      </c>
      <c r="H83" s="5">
        <f t="shared" si="34"/>
        <v>8.1139572521577635E-2</v>
      </c>
      <c r="I83" s="5">
        <v>16.3626015000427</v>
      </c>
      <c r="J83" s="5">
        <v>0.28806287322386198</v>
      </c>
      <c r="K83" s="5">
        <f>J83+I83</f>
        <v>16.650664373266562</v>
      </c>
      <c r="L83" s="5">
        <f t="shared" si="35"/>
        <v>1.7604955619258358E-2</v>
      </c>
      <c r="M83" s="5">
        <v>0.27490713021189001</v>
      </c>
      <c r="N83" s="5">
        <v>2.46406107573515E-3</v>
      </c>
      <c r="O83" s="5">
        <f t="shared" si="36"/>
        <v>0.27737119128762516</v>
      </c>
      <c r="P83" s="5">
        <f t="shared" si="56"/>
        <v>8.9632490573668538E-3</v>
      </c>
      <c r="Q83" s="5">
        <v>2.2769028E-2</v>
      </c>
      <c r="R83" s="7">
        <v>9.7100000000000002E-5</v>
      </c>
      <c r="S83" s="5">
        <f t="shared" si="37"/>
        <v>2.2866127999999999E-2</v>
      </c>
      <c r="T83" s="7">
        <f t="shared" si="38"/>
        <v>4.2645650047072716E-3</v>
      </c>
      <c r="U83" s="5">
        <f>I83^0.5</f>
        <v>4.04507126019341</v>
      </c>
      <c r="V83" s="5">
        <f>J83^0.5</f>
        <v>0.53671489007094075</v>
      </c>
      <c r="W83" s="5">
        <f>K83^0.5</f>
        <v>4.0805225612985598</v>
      </c>
      <c r="X83" s="5">
        <f t="shared" si="39"/>
        <v>0.13268366749249269</v>
      </c>
      <c r="Y83" s="5">
        <f t="shared" si="40"/>
        <v>0.52431586873934111</v>
      </c>
      <c r="Z83" s="5">
        <f t="shared" si="41"/>
        <v>4.963930978302529E-2</v>
      </c>
      <c r="AA83" s="5">
        <f t="shared" si="42"/>
        <v>0.52666041363256566</v>
      </c>
      <c r="AB83" s="5">
        <f t="shared" si="43"/>
        <v>9.4674437190652772E-2</v>
      </c>
      <c r="AC83" s="5">
        <v>0.15089409600000001</v>
      </c>
      <c r="AD83" s="5">
        <v>9.8563239999999996E-3</v>
      </c>
      <c r="AE83" s="5">
        <v>0.151215664</v>
      </c>
      <c r="AF83" s="5">
        <v>6.5319479E-2</v>
      </c>
      <c r="AG83" s="5">
        <f>PI() /20 * I83</f>
        <v>2.570231433307574</v>
      </c>
      <c r="AH83" s="5">
        <f>PI() /20 *J83</f>
        <v>4.5248810314602636E-2</v>
      </c>
      <c r="AI83" s="5">
        <f>PI() /20 *K83</f>
        <v>2.6154802436221765</v>
      </c>
      <c r="AJ83" s="5">
        <f t="shared" si="44"/>
        <v>1.7604955619258358E-2</v>
      </c>
      <c r="AK83" s="5">
        <v>9.08</v>
      </c>
      <c r="AL83" s="5">
        <v>8.1199999999999992</v>
      </c>
      <c r="AM83" s="5">
        <v>22.52</v>
      </c>
      <c r="AN83" s="5">
        <v>0.89427312800000003</v>
      </c>
      <c r="AO83" s="5">
        <v>14.104123635623001</v>
      </c>
      <c r="AP83" s="5">
        <v>1.7944600388038501</v>
      </c>
      <c r="AQ83" s="5">
        <f t="shared" si="45"/>
        <v>15.898583674426851</v>
      </c>
      <c r="AR83" s="5">
        <f t="shared" si="46"/>
        <v>0.12722946034531027</v>
      </c>
      <c r="AS83" s="5">
        <v>1.59934865</v>
      </c>
      <c r="AT83" s="5">
        <v>0.2338654</v>
      </c>
      <c r="AU83" s="5">
        <v>1.83321406</v>
      </c>
      <c r="AV83" s="5">
        <v>0.146225402</v>
      </c>
      <c r="AW83" s="5">
        <v>0.60830735899999999</v>
      </c>
      <c r="AX83" s="5">
        <v>3.1811018000000003E-2</v>
      </c>
      <c r="AY83" s="5">
        <v>0.64012268400000005</v>
      </c>
      <c r="AZ83" s="5">
        <v>5.2294317999999999E-2</v>
      </c>
      <c r="BA83" s="5">
        <f t="shared" si="57"/>
        <v>1.342404046236721</v>
      </c>
      <c r="BB83" s="5">
        <f t="shared" si="58"/>
        <v>0.18835000213281466</v>
      </c>
      <c r="BC83" s="5">
        <f t="shared" si="62"/>
        <v>0.85986761066545403</v>
      </c>
      <c r="BD83" s="5">
        <f t="shared" si="47"/>
        <v>0.14030798153568796</v>
      </c>
      <c r="BE83" s="5">
        <f t="shared" si="59"/>
        <v>0.13961110000804344</v>
      </c>
      <c r="BF83" s="5">
        <f t="shared" si="60"/>
        <v>3.705602566176236E-2</v>
      </c>
      <c r="BG83" s="5">
        <f t="shared" si="61"/>
        <v>0.13208437862122388</v>
      </c>
      <c r="BH83" s="5">
        <f t="shared" si="48"/>
        <v>0.26542320531553326</v>
      </c>
      <c r="BI83" s="5">
        <v>5.0075964000000001E-2</v>
      </c>
      <c r="BJ83" s="5">
        <v>3.4588919999999999E-3</v>
      </c>
      <c r="BK83" s="5">
        <v>3.1864902000000001E-2</v>
      </c>
      <c r="BL83" s="5">
        <v>6.9072888999999998E-2</v>
      </c>
      <c r="BM83" s="5">
        <v>5.0532341929999998</v>
      </c>
      <c r="BN83" s="5">
        <v>0.54004450800000003</v>
      </c>
      <c r="BO83" s="5">
        <v>4.1733760560000004</v>
      </c>
      <c r="BP83" s="5">
        <v>0.106871063</v>
      </c>
      <c r="BQ83" s="4">
        <v>0.222144390888983</v>
      </c>
      <c r="BR83" s="4">
        <v>1.26949716521221E-2</v>
      </c>
      <c r="BS83" s="4">
        <f t="shared" si="49"/>
        <v>0.222144390888983</v>
      </c>
      <c r="BT83" s="4">
        <f t="shared" si="50"/>
        <v>5.7147387792773181E-2</v>
      </c>
      <c r="BU83" s="4">
        <v>7.2893552019521799</v>
      </c>
      <c r="BV83" s="4">
        <v>1.03826492498503</v>
      </c>
      <c r="BW83" s="4">
        <f t="shared" si="51"/>
        <v>7.2893552019521799</v>
      </c>
      <c r="BX83" s="4">
        <f t="shared" si="52"/>
        <v>0.14243577054757459</v>
      </c>
      <c r="BY83" s="4">
        <v>4.9025277010325796</v>
      </c>
      <c r="BZ83" s="4">
        <v>0.72252331911957501</v>
      </c>
      <c r="CA83" s="4">
        <f t="shared" si="53"/>
        <v>4.9025277010325796</v>
      </c>
      <c r="CB83" s="4">
        <f t="shared" si="54"/>
        <v>0.14737771271897063</v>
      </c>
      <c r="CC83" s="4">
        <v>766.16346789646798</v>
      </c>
      <c r="CD83" s="4">
        <v>126.731722669088</v>
      </c>
      <c r="CE83" s="4">
        <v>766.16346789646798</v>
      </c>
      <c r="CF83" s="4">
        <f t="shared" si="55"/>
        <v>0.16541081372234431</v>
      </c>
    </row>
    <row r="84" spans="1:84" s="4" customFormat="1" x14ac:dyDescent="0.65">
      <c r="A84" s="6">
        <v>82</v>
      </c>
      <c r="B84" s="5">
        <v>1.8908521308783199</v>
      </c>
      <c r="C84" s="5">
        <v>0.39812081046221598</v>
      </c>
      <c r="D84" s="5">
        <f>C84/B84</f>
        <v>0.2105510018265071</v>
      </c>
      <c r="E84" s="5">
        <v>0.13582850088192</v>
      </c>
      <c r="F84" s="5">
        <v>2.17192550799769E-2</v>
      </c>
      <c r="G84" s="5">
        <v>0.13582850099999999</v>
      </c>
      <c r="H84" s="5">
        <f t="shared" si="34"/>
        <v>0.15990204514484138</v>
      </c>
      <c r="I84" s="5">
        <v>4.5578176033631497</v>
      </c>
      <c r="J84" s="5">
        <v>0.10977633297150199</v>
      </c>
      <c r="K84" s="5">
        <f>J84+I84</f>
        <v>4.6675939363346517</v>
      </c>
      <c r="L84" s="5">
        <f t="shared" si="35"/>
        <v>2.4085284345406795E-2</v>
      </c>
      <c r="M84" s="5">
        <v>3.0419601523816401E-2</v>
      </c>
      <c r="N84" s="5">
        <v>5.02109786834757E-4</v>
      </c>
      <c r="O84" s="5">
        <f t="shared" si="36"/>
        <v>3.0921711310651159E-2</v>
      </c>
      <c r="P84" s="5">
        <f t="shared" si="56"/>
        <v>1.6506126368606128E-2</v>
      </c>
      <c r="Q84" s="5">
        <v>3.2552890000000002E-3</v>
      </c>
      <c r="R84" s="7">
        <v>1.1E-5</v>
      </c>
      <c r="S84" s="5">
        <f t="shared" si="37"/>
        <v>3.2662890000000003E-3</v>
      </c>
      <c r="T84" s="7">
        <f t="shared" si="38"/>
        <v>3.3791162627957146E-3</v>
      </c>
      <c r="U84" s="5">
        <f>I84^0.5</f>
        <v>2.1349045888196385</v>
      </c>
      <c r="V84" s="5">
        <f>J84^0.5</f>
        <v>0.33132511672298859</v>
      </c>
      <c r="W84" s="5">
        <f>K84^0.5</f>
        <v>2.1604615100331346</v>
      </c>
      <c r="X84" s="5">
        <f t="shared" si="39"/>
        <v>0.15519434379321562</v>
      </c>
      <c r="Y84" s="5">
        <f t="shared" si="40"/>
        <v>0.17441215990812223</v>
      </c>
      <c r="Z84" s="5">
        <f t="shared" si="41"/>
        <v>2.2407806381588471E-2</v>
      </c>
      <c r="AA84" s="5">
        <f t="shared" si="42"/>
        <v>0.17584570313388712</v>
      </c>
      <c r="AB84" s="5">
        <f t="shared" si="43"/>
        <v>0.12847617043096407</v>
      </c>
      <c r="AC84" s="5">
        <v>5.7055137999999998E-2</v>
      </c>
      <c r="AD84" s="5">
        <v>3.316098E-3</v>
      </c>
      <c r="AE84" s="5">
        <v>5.7151440999999997E-2</v>
      </c>
      <c r="AF84" s="5">
        <v>5.8120934999999999E-2</v>
      </c>
      <c r="AG84" s="5">
        <f>PI() /20 * I84</f>
        <v>0.71594031495639543</v>
      </c>
      <c r="AH84" s="5">
        <f>PI() /20 *J84</f>
        <v>1.7243626060064882E-2</v>
      </c>
      <c r="AI84" s="5">
        <f>PI() /20 *K84</f>
        <v>0.73318394101646034</v>
      </c>
      <c r="AJ84" s="5">
        <f t="shared" si="44"/>
        <v>2.4085284345406795E-2</v>
      </c>
      <c r="AK84" s="5">
        <v>11.63</v>
      </c>
      <c r="AL84" s="5">
        <v>13.07</v>
      </c>
      <c r="AM84" s="5">
        <v>12.59</v>
      </c>
      <c r="AN84" s="5">
        <v>1.123817713</v>
      </c>
      <c r="AO84" s="5">
        <v>7.3357514612216903</v>
      </c>
      <c r="AP84" s="5">
        <v>1.0479128426687601</v>
      </c>
      <c r="AQ84" s="5">
        <f t="shared" si="45"/>
        <v>8.3836643038904501</v>
      </c>
      <c r="AR84" s="5">
        <f t="shared" si="46"/>
        <v>0.14285010175279869</v>
      </c>
      <c r="AS84" s="5">
        <v>0.67667437799999997</v>
      </c>
      <c r="AT84" s="5">
        <v>7.3435548000000003E-2</v>
      </c>
      <c r="AU84" s="5">
        <v>0.75010997800000001</v>
      </c>
      <c r="AV84" s="5">
        <v>0.108524203</v>
      </c>
      <c r="AW84" s="5">
        <v>0.23304308800000001</v>
      </c>
      <c r="AX84" s="5">
        <v>1.6310423000000001E-2</v>
      </c>
      <c r="AY84" s="5">
        <v>0.24935667</v>
      </c>
      <c r="AZ84" s="5">
        <v>6.9988874000000006E-2</v>
      </c>
      <c r="BA84" s="5">
        <f t="shared" si="57"/>
        <v>0.62602058398294558</v>
      </c>
      <c r="BB84" s="5">
        <f t="shared" si="58"/>
        <v>9.1646643925921381E-2</v>
      </c>
      <c r="BC84" s="5">
        <f t="shared" si="62"/>
        <v>0.6088827472245576</v>
      </c>
      <c r="BD84" s="5">
        <f t="shared" si="47"/>
        <v>0.14639557591355187</v>
      </c>
      <c r="BE84" s="5">
        <f t="shared" si="59"/>
        <v>6.4395342287331389E-2</v>
      </c>
      <c r="BF84" s="5">
        <f t="shared" si="60"/>
        <v>2.1889546384108421E-2</v>
      </c>
      <c r="BG84" s="5">
        <f t="shared" si="61"/>
        <v>6.0731613649784848E-2</v>
      </c>
      <c r="BH84" s="5">
        <f t="shared" si="48"/>
        <v>0.3399243735119456</v>
      </c>
      <c r="BI84" s="5">
        <v>1.6730345000000001E-2</v>
      </c>
      <c r="BJ84" s="5">
        <v>9.1725400000000005E-4</v>
      </c>
      <c r="BK84" s="5">
        <v>1.6106987999999999E-2</v>
      </c>
      <c r="BL84" s="5">
        <v>5.4825760000000001E-2</v>
      </c>
      <c r="BM84" s="5">
        <v>1.987325032</v>
      </c>
      <c r="BN84" s="5">
        <v>6.8822073999999997E-2</v>
      </c>
      <c r="BO84" s="5">
        <v>1.965430625</v>
      </c>
      <c r="BP84" s="5">
        <v>3.4630506999999998E-2</v>
      </c>
      <c r="BQ84" s="4">
        <v>5.48994882512552E-2</v>
      </c>
      <c r="BR84" s="4">
        <v>7.3655731913652798E-3</v>
      </c>
      <c r="BS84" s="4">
        <f t="shared" si="49"/>
        <v>5.48994882512552E-2</v>
      </c>
      <c r="BT84" s="4">
        <f t="shared" si="50"/>
        <v>0.13416469672095488</v>
      </c>
      <c r="BU84" s="4">
        <v>3.6288562824707902</v>
      </c>
      <c r="BV84" s="4">
        <v>0.77899736190734803</v>
      </c>
      <c r="BW84" s="4">
        <f t="shared" si="51"/>
        <v>3.6288562824707902</v>
      </c>
      <c r="BX84" s="4">
        <f t="shared" si="52"/>
        <v>0.21466746028777689</v>
      </c>
      <c r="BY84" s="4">
        <v>2.8521379067526098</v>
      </c>
      <c r="BZ84" s="4">
        <v>0.45082914835759103</v>
      </c>
      <c r="CA84" s="4">
        <f t="shared" si="53"/>
        <v>2.8521379067526098</v>
      </c>
      <c r="CB84" s="4">
        <f t="shared" si="54"/>
        <v>0.15806709321110513</v>
      </c>
      <c r="CC84" s="4">
        <v>430.09836322559801</v>
      </c>
      <c r="CD84" s="4">
        <v>79.387939083906801</v>
      </c>
      <c r="CE84" s="4">
        <v>430.09836322559801</v>
      </c>
      <c r="CF84" s="4">
        <f t="shared" si="55"/>
        <v>0.18458089095834507</v>
      </c>
    </row>
    <row r="85" spans="1:84" s="4" customFormat="1" x14ac:dyDescent="0.65">
      <c r="A85" s="6">
        <v>83</v>
      </c>
      <c r="B85" s="5">
        <v>1.4826172412074801</v>
      </c>
      <c r="C85" s="5">
        <v>0.27010637833235501</v>
      </c>
      <c r="D85" s="5">
        <f>C85/B85</f>
        <v>0.18218213765838426</v>
      </c>
      <c r="E85" s="5">
        <v>0.15082326894820799</v>
      </c>
      <c r="F85" s="5">
        <v>1.2581678357539801E-2</v>
      </c>
      <c r="G85" s="5">
        <v>0.15082326900000001</v>
      </c>
      <c r="H85" s="5">
        <f t="shared" si="34"/>
        <v>8.3420008366615436E-2</v>
      </c>
      <c r="I85" s="5">
        <v>2.3202232119169302</v>
      </c>
      <c r="J85" s="5">
        <v>4.6030579257612898E-2</v>
      </c>
      <c r="K85" s="5">
        <f>J85+I85</f>
        <v>2.3662537911745432</v>
      </c>
      <c r="L85" s="5">
        <f t="shared" si="35"/>
        <v>1.9838858184503375E-2</v>
      </c>
      <c r="M85" s="5">
        <v>3.8187747064722201E-2</v>
      </c>
      <c r="N85" s="7">
        <v>2.42428407458346E-4</v>
      </c>
      <c r="O85" s="5">
        <f t="shared" si="36"/>
        <v>3.8430175472180549E-2</v>
      </c>
      <c r="P85" s="5">
        <f t="shared" si="56"/>
        <v>6.3483296631107388E-3</v>
      </c>
      <c r="Q85" s="7">
        <v>5.6829619999999997E-3</v>
      </c>
      <c r="R85" s="7">
        <v>3.5899999999999999E-6</v>
      </c>
      <c r="S85" s="5">
        <f t="shared" si="37"/>
        <v>5.6865520000000001E-3</v>
      </c>
      <c r="T85" s="7">
        <f t="shared" si="38"/>
        <v>6.3171282862704349E-4</v>
      </c>
      <c r="U85" s="5">
        <f>I85^0.5</f>
        <v>1.5232278923118925</v>
      </c>
      <c r="V85" s="5">
        <f>J85^0.5</f>
        <v>0.21454738231358803</v>
      </c>
      <c r="W85" s="5">
        <f>K85^0.5</f>
        <v>1.5382632385825721</v>
      </c>
      <c r="X85" s="5">
        <f t="shared" si="39"/>
        <v>0.14085048166230521</v>
      </c>
      <c r="Y85" s="5">
        <f t="shared" si="40"/>
        <v>0.19541685460758548</v>
      </c>
      <c r="Z85" s="5">
        <f t="shared" si="41"/>
        <v>1.5570112634735369E-2</v>
      </c>
      <c r="AA85" s="5">
        <f t="shared" si="42"/>
        <v>0.19603615858351375</v>
      </c>
      <c r="AB85" s="5">
        <f t="shared" si="43"/>
        <v>7.9676405937458908E-2</v>
      </c>
      <c r="AC85" s="5">
        <v>7.5385419999999995E-2</v>
      </c>
      <c r="AD85" s="5">
        <v>1.8954169999999999E-3</v>
      </c>
      <c r="AE85" s="5">
        <v>7.5409255999999994E-2</v>
      </c>
      <c r="AF85" s="5">
        <v>2.5143024E-2</v>
      </c>
      <c r="AG85" s="5">
        <f>PI() /20 * I85</f>
        <v>0.36445980986233706</v>
      </c>
      <c r="AH85" s="5">
        <f>PI() /20 *J85</f>
        <v>7.23046648180997E-3</v>
      </c>
      <c r="AI85" s="5">
        <f>PI() /20 *K85</f>
        <v>0.37169027634414709</v>
      </c>
      <c r="AJ85" s="5">
        <f t="shared" si="44"/>
        <v>1.9838858184503375E-2</v>
      </c>
      <c r="AK85" s="5">
        <v>14.6</v>
      </c>
      <c r="AL85" s="5">
        <v>23.94</v>
      </c>
      <c r="AM85" s="5">
        <v>14.71</v>
      </c>
      <c r="AN85" s="5">
        <v>1.639726027</v>
      </c>
      <c r="AO85" s="5">
        <v>5.8152800562611802</v>
      </c>
      <c r="AP85" s="5">
        <v>0.68501952091176499</v>
      </c>
      <c r="AQ85" s="5">
        <f t="shared" si="45"/>
        <v>6.500299577172945</v>
      </c>
      <c r="AR85" s="5">
        <f t="shared" si="46"/>
        <v>0.11779648001203656</v>
      </c>
      <c r="AS85" s="5">
        <v>0.73780869800000004</v>
      </c>
      <c r="AT85" s="5">
        <v>3.8749857999999998E-2</v>
      </c>
      <c r="AU85" s="5">
        <v>0.77655861800000003</v>
      </c>
      <c r="AV85" s="5">
        <v>5.2520195999999998E-2</v>
      </c>
      <c r="AW85" s="5">
        <v>0.334012737</v>
      </c>
      <c r="AX85" s="5">
        <v>9.4793670000000007E-3</v>
      </c>
      <c r="AY85" s="5">
        <v>0.34349506800000001</v>
      </c>
      <c r="AZ85" s="5">
        <v>2.8380256999999999E-2</v>
      </c>
      <c r="BA85" s="5">
        <f t="shared" si="57"/>
        <v>0.39864695919635718</v>
      </c>
      <c r="BB85" s="5">
        <f t="shared" si="58"/>
        <v>4.3849146759993927E-2</v>
      </c>
      <c r="BC85" s="5">
        <f t="shared" si="62"/>
        <v>0.40107382978589612</v>
      </c>
      <c r="BD85" s="5">
        <f t="shared" si="47"/>
        <v>0.10999493599146114</v>
      </c>
      <c r="BE85" s="5">
        <f t="shared" si="59"/>
        <v>8.1035758476318193E-2</v>
      </c>
      <c r="BF85" s="5">
        <f t="shared" si="60"/>
        <v>1.8812230026006693E-2</v>
      </c>
      <c r="BG85" s="5">
        <f t="shared" si="61"/>
        <v>7.6889935675611573E-2</v>
      </c>
      <c r="BH85" s="5">
        <f t="shared" si="48"/>
        <v>0.23214726905412206</v>
      </c>
      <c r="BI85" s="5">
        <v>1.9729265999999999E-2</v>
      </c>
      <c r="BJ85" s="5">
        <v>3.8738500000000002E-4</v>
      </c>
      <c r="BK85" s="5">
        <v>1.9661576E-2</v>
      </c>
      <c r="BL85" s="5">
        <v>1.9635043000000001E-2</v>
      </c>
      <c r="BM85" s="5">
        <v>0.90308996699999999</v>
      </c>
      <c r="BN85" s="5">
        <v>1.2817401000000001E-2</v>
      </c>
      <c r="BO85" s="5">
        <v>0.90413618900000003</v>
      </c>
      <c r="BP85" s="5">
        <v>1.4192827999999999E-2</v>
      </c>
      <c r="BQ85" s="4">
        <v>6.3408520730870097E-2</v>
      </c>
      <c r="BR85" s="4">
        <v>7.0215974125863098E-3</v>
      </c>
      <c r="BS85" s="4">
        <f t="shared" si="49"/>
        <v>6.3408520730870097E-2</v>
      </c>
      <c r="BT85" s="4">
        <f t="shared" si="50"/>
        <v>0.1107358653324944</v>
      </c>
      <c r="BU85" s="4">
        <v>3.0629124081778998</v>
      </c>
      <c r="BV85" s="4">
        <v>0.57434547004084202</v>
      </c>
      <c r="BW85" s="4">
        <f t="shared" si="51"/>
        <v>3.0629124081778998</v>
      </c>
      <c r="BX85" s="4">
        <f t="shared" si="52"/>
        <v>0.18751612632060713</v>
      </c>
      <c r="BY85" s="4">
        <v>2.9051793609103602</v>
      </c>
      <c r="BZ85" s="4">
        <v>0.19385571115734199</v>
      </c>
      <c r="CA85" s="4">
        <f t="shared" si="53"/>
        <v>2.9051793609103602</v>
      </c>
      <c r="CB85" s="4">
        <f t="shared" si="54"/>
        <v>6.6727622316783849E-2</v>
      </c>
      <c r="CC85" s="4">
        <v>366.06295944719301</v>
      </c>
      <c r="CD85" s="4">
        <v>47.479476847867701</v>
      </c>
      <c r="CE85" s="4">
        <v>366.06295944719301</v>
      </c>
      <c r="CF85" s="4">
        <f t="shared" si="55"/>
        <v>0.1297030350177151</v>
      </c>
    </row>
    <row r="86" spans="1:84" s="4" customFormat="1" x14ac:dyDescent="0.65">
      <c r="A86" s="6">
        <v>84</v>
      </c>
      <c r="B86" s="5">
        <v>1.1232705916163399</v>
      </c>
      <c r="C86" s="5">
        <v>0.25089712951656701</v>
      </c>
      <c r="D86" s="5">
        <f>C86/B86</f>
        <v>0.22336303593200674</v>
      </c>
      <c r="E86" s="5">
        <v>6.8117684426632505E-2</v>
      </c>
      <c r="F86" s="5">
        <v>1.1296461337173699E-2</v>
      </c>
      <c r="G86" s="5">
        <v>6.8117683999999998E-2</v>
      </c>
      <c r="H86" s="5">
        <f t="shared" si="34"/>
        <v>0.16583742433788654</v>
      </c>
      <c r="I86" s="5">
        <v>1.1040869160481499</v>
      </c>
      <c r="J86" s="5">
        <v>3.9757936313888402E-2</v>
      </c>
      <c r="K86" s="5">
        <f>J86+I86</f>
        <v>1.1438448523620384</v>
      </c>
      <c r="L86" s="5">
        <f t="shared" si="35"/>
        <v>3.600978848313291E-2</v>
      </c>
      <c r="M86" s="5">
        <v>5.5401811723841399E-3</v>
      </c>
      <c r="N86" s="7">
        <v>1.5824538811764799E-4</v>
      </c>
      <c r="O86" s="5">
        <f t="shared" si="36"/>
        <v>5.6984265605017877E-3</v>
      </c>
      <c r="P86" s="5">
        <f t="shared" si="56"/>
        <v>2.8563215388414689E-2</v>
      </c>
      <c r="Q86" s="7">
        <v>4.61452E-4</v>
      </c>
      <c r="R86" s="7">
        <v>2.3300000000000001E-6</v>
      </c>
      <c r="S86" s="5">
        <f t="shared" si="37"/>
        <v>4.6378199999999999E-4</v>
      </c>
      <c r="T86" s="7">
        <f t="shared" si="38"/>
        <v>5.0492792316427278E-3</v>
      </c>
      <c r="U86" s="5">
        <f>I86^0.5</f>
        <v>1.0507554025786163</v>
      </c>
      <c r="V86" s="5">
        <f>J86^0.5</f>
        <v>0.19939392245975904</v>
      </c>
      <c r="W86" s="5">
        <f>K86^0.5</f>
        <v>1.069506826701933</v>
      </c>
      <c r="X86" s="5">
        <f t="shared" si="39"/>
        <v>0.18976245277486509</v>
      </c>
      <c r="Y86" s="5">
        <f t="shared" si="40"/>
        <v>7.4432393300122635E-2</v>
      </c>
      <c r="Z86" s="5">
        <f t="shared" si="41"/>
        <v>1.2579562318206783E-2</v>
      </c>
      <c r="AA86" s="5">
        <f t="shared" si="42"/>
        <v>7.5487923275857766E-2</v>
      </c>
      <c r="AB86" s="5">
        <f t="shared" si="43"/>
        <v>0.16900655427649747</v>
      </c>
      <c r="AC86" s="5">
        <v>2.1481432000000002E-2</v>
      </c>
      <c r="AD86" s="5">
        <v>1.526052E-3</v>
      </c>
      <c r="AE86" s="5">
        <v>2.153569E-2</v>
      </c>
      <c r="AF86" s="5">
        <v>7.1040494999999995E-2</v>
      </c>
      <c r="AG86" s="5">
        <f>PI() /20 * I86</f>
        <v>0.17342956721907393</v>
      </c>
      <c r="AH86" s="5">
        <f>PI() /20 *J86</f>
        <v>6.2451620322801328E-3</v>
      </c>
      <c r="AI86" s="5">
        <f>PI() /20 *K86</f>
        <v>0.17967472925135405</v>
      </c>
      <c r="AJ86" s="5">
        <f t="shared" si="44"/>
        <v>3.600978848313291E-2</v>
      </c>
      <c r="AK86" s="5">
        <v>13.5</v>
      </c>
      <c r="AL86" s="5">
        <v>20.41</v>
      </c>
      <c r="AM86" s="5">
        <v>14.12</v>
      </c>
      <c r="AN86" s="5">
        <v>1.5118518519999999</v>
      </c>
      <c r="AO86" s="5">
        <v>3.7480774083428599</v>
      </c>
      <c r="AP86" s="5">
        <v>0.61771154859738298</v>
      </c>
      <c r="AQ86" s="5">
        <f t="shared" si="45"/>
        <v>4.3657889569402428</v>
      </c>
      <c r="AR86" s="5">
        <f t="shared" si="46"/>
        <v>0.1648075750042986</v>
      </c>
      <c r="AS86" s="5">
        <v>0.27327789299999999</v>
      </c>
      <c r="AT86" s="5">
        <v>2.9747743E-2</v>
      </c>
      <c r="AU86" s="5">
        <v>0.303025828</v>
      </c>
      <c r="AV86" s="5">
        <v>0.108855284</v>
      </c>
      <c r="AW86" s="5">
        <v>8.1678547000000004E-2</v>
      </c>
      <c r="AX86" s="5">
        <v>7.8595360000000003E-3</v>
      </c>
      <c r="AY86" s="5">
        <v>8.9543165999999993E-2</v>
      </c>
      <c r="AZ86" s="5">
        <v>9.6225219000000001E-2</v>
      </c>
      <c r="BA86" s="5">
        <f t="shared" si="57"/>
        <v>0.28597939786559218</v>
      </c>
      <c r="BB86" s="5">
        <f t="shared" si="58"/>
        <v>4.4135740196125546E-2</v>
      </c>
      <c r="BC86" s="5">
        <f t="shared" si="62"/>
        <v>0.28462052321516074</v>
      </c>
      <c r="BD86" s="5">
        <f t="shared" si="47"/>
        <v>0.15433188728115638</v>
      </c>
      <c r="BE86" s="5">
        <f t="shared" si="59"/>
        <v>3.8446579495907442E-2</v>
      </c>
      <c r="BF86" s="5">
        <f t="shared" si="60"/>
        <v>1.6005626216422174E-2</v>
      </c>
      <c r="BG86" s="5">
        <f t="shared" si="61"/>
        <v>3.612818206130762E-2</v>
      </c>
      <c r="BH86" s="5">
        <f t="shared" si="48"/>
        <v>0.41630819766751787</v>
      </c>
      <c r="BI86" s="5">
        <v>5.8465050000000001E-3</v>
      </c>
      <c r="BJ86" s="5">
        <v>3.3779099999999999E-4</v>
      </c>
      <c r="BK86" s="5">
        <v>5.7311460000000003E-3</v>
      </c>
      <c r="BL86" s="5">
        <v>5.7776516999999999E-2</v>
      </c>
      <c r="BM86" s="5">
        <v>0.58189797700000001</v>
      </c>
      <c r="BN86" s="5">
        <v>1.269585E-2</v>
      </c>
      <c r="BO86" s="5">
        <v>0.57841938900000001</v>
      </c>
      <c r="BP86" s="5">
        <v>2.1818000000000001E-2</v>
      </c>
      <c r="BQ86" s="4">
        <v>2.3957459547262701E-2</v>
      </c>
      <c r="BR86" s="4">
        <v>4.81708037162565E-3</v>
      </c>
      <c r="BS86" s="4">
        <f t="shared" si="49"/>
        <v>2.3957459547262701E-2</v>
      </c>
      <c r="BT86" s="4">
        <f t="shared" si="50"/>
        <v>0.20106807911425789</v>
      </c>
      <c r="BU86" s="4">
        <v>2.3820165887724398</v>
      </c>
      <c r="BV86" s="4">
        <v>0.53359780439719595</v>
      </c>
      <c r="BW86" s="4">
        <f t="shared" si="51"/>
        <v>2.3820165887724398</v>
      </c>
      <c r="BX86" s="4">
        <f t="shared" si="52"/>
        <v>0.22401095227980039</v>
      </c>
      <c r="BY86" s="4">
        <v>1.57516340510597</v>
      </c>
      <c r="BZ86" s="4">
        <v>0.19071326921578399</v>
      </c>
      <c r="CA86" s="4">
        <f t="shared" si="53"/>
        <v>1.57516340510597</v>
      </c>
      <c r="CB86" s="4">
        <f t="shared" si="54"/>
        <v>0.12107522851126271</v>
      </c>
      <c r="CC86" s="4">
        <v>253.88173615643601</v>
      </c>
      <c r="CD86" s="4">
        <v>45.362214872259997</v>
      </c>
      <c r="CE86" s="4">
        <v>253.88173615643601</v>
      </c>
      <c r="CF86" s="4">
        <f t="shared" si="55"/>
        <v>0.17867458903900379</v>
      </c>
    </row>
    <row r="87" spans="1:84" s="4" customFormat="1" x14ac:dyDescent="0.65">
      <c r="A87" s="6">
        <v>85</v>
      </c>
      <c r="B87" s="5">
        <v>1.48304001339486</v>
      </c>
      <c r="C87" s="5">
        <v>0.304997214766071</v>
      </c>
      <c r="D87" s="5">
        <f>C87/B87</f>
        <v>0.20565676718856363</v>
      </c>
      <c r="E87" s="5">
        <v>0.172952956162158</v>
      </c>
      <c r="F87" s="5">
        <v>1.44777506212859E-2</v>
      </c>
      <c r="G87" s="5">
        <v>0.17295295599999999</v>
      </c>
      <c r="H87" s="5">
        <f t="shared" si="34"/>
        <v>8.3709182789057313E-2</v>
      </c>
      <c r="I87" s="5">
        <v>3.64951628448912</v>
      </c>
      <c r="J87" s="5">
        <v>6.7475998807405999E-2</v>
      </c>
      <c r="K87" s="5">
        <f>J87+I87</f>
        <v>3.7169922832965261</v>
      </c>
      <c r="L87" s="5">
        <f t="shared" si="35"/>
        <v>1.8489025270057583E-2</v>
      </c>
      <c r="M87" s="5">
        <v>5.4541727893044997E-2</v>
      </c>
      <c r="N87" s="5">
        <v>2.7265899958311599E-4</v>
      </c>
      <c r="O87" s="5">
        <f t="shared" si="36"/>
        <v>5.481438689262811E-2</v>
      </c>
      <c r="P87" s="5">
        <f t="shared" si="56"/>
        <v>4.9990898733130286E-3</v>
      </c>
      <c r="Q87" s="7">
        <v>6.0935240000000003E-3</v>
      </c>
      <c r="R87" s="7">
        <v>7.0400000000000004E-5</v>
      </c>
      <c r="S87" s="5">
        <f t="shared" si="37"/>
        <v>6.1639240000000003E-3</v>
      </c>
      <c r="T87" s="7">
        <f t="shared" si="38"/>
        <v>1.1553248990239474E-2</v>
      </c>
      <c r="U87" s="5">
        <f>I87^0.5</f>
        <v>1.9103707191247252</v>
      </c>
      <c r="V87" s="5">
        <f>J87^0.5</f>
        <v>0.25976142671190811</v>
      </c>
      <c r="W87" s="5">
        <f>K87^0.5</f>
        <v>1.9279502802968043</v>
      </c>
      <c r="X87" s="5">
        <f t="shared" si="39"/>
        <v>0.13597435519265236</v>
      </c>
      <c r="Y87" s="5">
        <f t="shared" si="40"/>
        <v>0.23354170482602246</v>
      </c>
      <c r="Z87" s="5">
        <f t="shared" si="41"/>
        <v>1.6512389275423346E-2</v>
      </c>
      <c r="AA87" s="5">
        <f t="shared" si="42"/>
        <v>0.2341247250775281</v>
      </c>
      <c r="AB87" s="5">
        <f t="shared" si="43"/>
        <v>7.0704242258248035E-2</v>
      </c>
      <c r="AC87" s="5">
        <v>7.8061027000000005E-2</v>
      </c>
      <c r="AD87" s="5">
        <v>8.3885620000000004E-3</v>
      </c>
      <c r="AE87" s="5">
        <v>7.8510460000000004E-2</v>
      </c>
      <c r="AF87" s="5">
        <v>0.107461588</v>
      </c>
      <c r="AG87" s="5">
        <f>PI() /20 * I87</f>
        <v>0.5732646774253668</v>
      </c>
      <c r="AH87" s="5">
        <f>PI() /20 *J87</f>
        <v>1.0599105107349016E-2</v>
      </c>
      <c r="AI87" s="5">
        <f>PI() /20 *K87</f>
        <v>0.58386378253271587</v>
      </c>
      <c r="AJ87" s="5">
        <f t="shared" si="44"/>
        <v>1.8489025270057583E-2</v>
      </c>
      <c r="AK87" s="5">
        <v>16.12</v>
      </c>
      <c r="AL87" s="5">
        <v>11.7</v>
      </c>
      <c r="AM87" s="5">
        <v>55.8</v>
      </c>
      <c r="AN87" s="5">
        <v>0.72580645200000005</v>
      </c>
      <c r="AO87" s="5">
        <v>6.7816779108778498</v>
      </c>
      <c r="AP87" s="5">
        <v>0.76023164550893496</v>
      </c>
      <c r="AQ87" s="5">
        <f t="shared" si="45"/>
        <v>7.5419095563867851</v>
      </c>
      <c r="AR87" s="5">
        <f t="shared" si="46"/>
        <v>0.11210081863214398</v>
      </c>
      <c r="AS87" s="5">
        <v>1.1046888500000001</v>
      </c>
      <c r="AT87" s="5">
        <v>0.14485922000000001</v>
      </c>
      <c r="AU87" s="5">
        <v>1.2495482600000001</v>
      </c>
      <c r="AV87" s="5">
        <v>0.13113124100000001</v>
      </c>
      <c r="AW87" s="5">
        <v>0.35137412200000001</v>
      </c>
      <c r="AX87" s="5">
        <v>3.0275373000000001E-2</v>
      </c>
      <c r="AY87" s="5">
        <v>0.38165126900000002</v>
      </c>
      <c r="AZ87" s="5">
        <v>8.6162786000000005E-2</v>
      </c>
      <c r="BA87" s="5">
        <f t="shared" si="57"/>
        <v>0.47581171889914264</v>
      </c>
      <c r="BB87" s="5">
        <f t="shared" si="58"/>
        <v>7.5941947468104717E-2</v>
      </c>
      <c r="BC87" s="5">
        <f t="shared" si="62"/>
        <v>0.25809448838289728</v>
      </c>
      <c r="BD87" s="5">
        <f t="shared" si="47"/>
        <v>0.15960503798394687</v>
      </c>
      <c r="BE87" s="5">
        <f t="shared" si="59"/>
        <v>8.968005509772263E-2</v>
      </c>
      <c r="BF87" s="5">
        <f t="shared" si="60"/>
        <v>1.8938123598776575E-2</v>
      </c>
      <c r="BG87" s="5">
        <f t="shared" si="61"/>
        <v>8.5252401267102984E-2</v>
      </c>
      <c r="BH87" s="5">
        <f t="shared" si="48"/>
        <v>0.21117430824657796</v>
      </c>
      <c r="BI87" s="5">
        <v>1.9442483999999999E-2</v>
      </c>
      <c r="BJ87" s="5">
        <v>2.452418E-3</v>
      </c>
      <c r="BK87" s="5">
        <v>1.0510185999999999E-2</v>
      </c>
      <c r="BL87" s="5">
        <v>0.126137099</v>
      </c>
      <c r="BM87" s="5">
        <v>1.6740881809999999</v>
      </c>
      <c r="BN87" s="5">
        <v>0.20254501599999999</v>
      </c>
      <c r="BO87" s="5">
        <v>1.2765055279999999</v>
      </c>
      <c r="BP87" s="5">
        <v>0.12098826</v>
      </c>
      <c r="BQ87" s="4">
        <v>5.2385914132940102E-2</v>
      </c>
      <c r="BR87" s="4">
        <v>2.4488165336791902E-3</v>
      </c>
      <c r="BS87" s="4">
        <f t="shared" si="49"/>
        <v>5.2385914132940102E-2</v>
      </c>
      <c r="BT87" s="4">
        <f t="shared" si="50"/>
        <v>4.6745705867894401E-2</v>
      </c>
      <c r="BU87" s="4">
        <v>3.159295512431</v>
      </c>
      <c r="BV87" s="4">
        <v>0.529540434771966</v>
      </c>
      <c r="BW87" s="4">
        <f t="shared" si="51"/>
        <v>3.159295512431</v>
      </c>
      <c r="BX87" s="4">
        <f t="shared" si="52"/>
        <v>0.16761345454654783</v>
      </c>
      <c r="BY87" s="4">
        <v>2.1804674122512</v>
      </c>
      <c r="BZ87" s="4">
        <v>0.38732221823222002</v>
      </c>
      <c r="CA87" s="4">
        <f t="shared" si="53"/>
        <v>2.1804674122512</v>
      </c>
      <c r="CB87" s="4">
        <f t="shared" si="54"/>
        <v>0.17763265621673904</v>
      </c>
      <c r="CC87" s="4">
        <v>331.20646869229898</v>
      </c>
      <c r="CD87" s="4">
        <v>63.104145601799303</v>
      </c>
      <c r="CE87" s="4">
        <v>331.20646869229898</v>
      </c>
      <c r="CF87" s="4">
        <f t="shared" si="55"/>
        <v>0.19052811936600489</v>
      </c>
    </row>
    <row r="88" spans="1:84" s="4" customFormat="1" x14ac:dyDescent="0.65">
      <c r="A88" s="6">
        <v>86</v>
      </c>
      <c r="B88" s="5">
        <v>2.91663338004382</v>
      </c>
      <c r="C88" s="5">
        <v>0.40163782550143401</v>
      </c>
      <c r="D88" s="5">
        <f>C88/B88</f>
        <v>0.13770596889191461</v>
      </c>
      <c r="E88" s="5">
        <v>0.35910888543588798</v>
      </c>
      <c r="F88" s="5">
        <v>3.0899219945149301E-2</v>
      </c>
      <c r="G88" s="5">
        <v>0.35910888499999999</v>
      </c>
      <c r="H88" s="5">
        <f t="shared" si="34"/>
        <v>8.6044153175557567E-2</v>
      </c>
      <c r="I88" s="5">
        <v>10.983557394072101</v>
      </c>
      <c r="J88" s="5">
        <v>9.0076859103013801E-2</v>
      </c>
      <c r="K88" s="5">
        <f>J88+I88</f>
        <v>11.073634253175115</v>
      </c>
      <c r="L88" s="5">
        <f t="shared" si="35"/>
        <v>8.2010641790453871E-3</v>
      </c>
      <c r="M88" s="5">
        <v>0.27162311021241498</v>
      </c>
      <c r="N88" s="5">
        <v>1.6593275229724301E-3</v>
      </c>
      <c r="O88" s="5">
        <f t="shared" si="36"/>
        <v>0.27328243773538741</v>
      </c>
      <c r="P88" s="5">
        <f t="shared" si="56"/>
        <v>6.108933520696384E-3</v>
      </c>
      <c r="Q88" s="7">
        <v>3.6954860999999999E-2</v>
      </c>
      <c r="R88" s="7">
        <v>3.9882600000000002E-4</v>
      </c>
      <c r="S88" s="5">
        <f t="shared" si="37"/>
        <v>3.7353686999999997E-2</v>
      </c>
      <c r="T88" s="7">
        <f t="shared" si="38"/>
        <v>1.0792247331142715E-2</v>
      </c>
      <c r="U88" s="5">
        <f>I88^0.5</f>
        <v>3.314145047228938</v>
      </c>
      <c r="V88" s="5">
        <f>J88^0.5</f>
        <v>0.3001280711679829</v>
      </c>
      <c r="W88" s="5">
        <f>K88^0.5</f>
        <v>3.3277070563941042</v>
      </c>
      <c r="X88" s="5">
        <f t="shared" si="39"/>
        <v>9.0559727136544463E-2</v>
      </c>
      <c r="Y88" s="5">
        <f t="shared" si="40"/>
        <v>0.52117474057403723</v>
      </c>
      <c r="Z88" s="5">
        <f t="shared" si="41"/>
        <v>4.0734844089212248E-2</v>
      </c>
      <c r="AA88" s="5">
        <f t="shared" si="42"/>
        <v>0.52276422767380271</v>
      </c>
      <c r="AB88" s="5">
        <f t="shared" si="43"/>
        <v>7.8159666841001715E-2</v>
      </c>
      <c r="AC88" s="5">
        <v>0.19223647199999999</v>
      </c>
      <c r="AD88" s="5">
        <v>1.9970634000000001E-2</v>
      </c>
      <c r="AE88" s="5">
        <v>0.19327102800000001</v>
      </c>
      <c r="AF88" s="5">
        <v>0.103885769</v>
      </c>
      <c r="AG88" s="5">
        <f>PI() /20 * I88</f>
        <v>1.7252931609749382</v>
      </c>
      <c r="AH88" s="5">
        <f>PI() /20 *J88</f>
        <v>1.4149239940823552E-2</v>
      </c>
      <c r="AI88" s="5">
        <f>PI() /20 *K88</f>
        <v>1.7394424009157619</v>
      </c>
      <c r="AJ88" s="5">
        <f t="shared" si="44"/>
        <v>8.2010641790453871E-3</v>
      </c>
      <c r="AK88" s="5">
        <v>10.08</v>
      </c>
      <c r="AL88" s="5">
        <v>10.119999999999999</v>
      </c>
      <c r="AM88" s="5">
        <v>13.04</v>
      </c>
      <c r="AN88" s="5">
        <v>1.0039682539999999</v>
      </c>
      <c r="AO88" s="5">
        <v>12.4838804396987</v>
      </c>
      <c r="AP88" s="5">
        <v>1.2089635931026601</v>
      </c>
      <c r="AQ88" s="5">
        <f t="shared" si="45"/>
        <v>13.692844032801361</v>
      </c>
      <c r="AR88" s="5">
        <f t="shared" si="46"/>
        <v>9.6841971448089148E-2</v>
      </c>
      <c r="AS88" s="5">
        <v>1.7073549400000001</v>
      </c>
      <c r="AT88" s="5">
        <v>0.23162061</v>
      </c>
      <c r="AU88" s="5">
        <v>1.9389758500000001</v>
      </c>
      <c r="AV88" s="5">
        <v>0.13566049099999999</v>
      </c>
      <c r="AW88" s="5">
        <v>0.75387457499999999</v>
      </c>
      <c r="AX88" s="5">
        <v>6.5104407000000003E-2</v>
      </c>
      <c r="AY88" s="5">
        <v>0.81898432200000004</v>
      </c>
      <c r="AZ88" s="5">
        <v>8.6359732999999994E-2</v>
      </c>
      <c r="BA88" s="5">
        <f t="shared" si="57"/>
        <v>1.0438575718766883</v>
      </c>
      <c r="BB88" s="5">
        <f t="shared" si="58"/>
        <v>9.4344450846015046E-2</v>
      </c>
      <c r="BC88" s="5">
        <f t="shared" si="62"/>
        <v>0.92152323940580183</v>
      </c>
      <c r="BD88" s="5">
        <f t="shared" si="47"/>
        <v>9.038057814381599E-2</v>
      </c>
      <c r="BE88" s="5">
        <f t="shared" si="59"/>
        <v>0.14750561700684203</v>
      </c>
      <c r="BF88" s="5">
        <f t="shared" si="60"/>
        <v>3.7047546096711244E-2</v>
      </c>
      <c r="BG88" s="5">
        <f t="shared" si="61"/>
        <v>0.14127295546865976</v>
      </c>
      <c r="BH88" s="5">
        <f t="shared" si="48"/>
        <v>0.25116023951137262</v>
      </c>
      <c r="BI88" s="5">
        <v>6.0548797000000001E-2</v>
      </c>
      <c r="BJ88" s="5">
        <v>6.2777149999999997E-3</v>
      </c>
      <c r="BK88" s="5">
        <v>5.3521460999999999E-2</v>
      </c>
      <c r="BL88" s="5">
        <v>0.103680258</v>
      </c>
      <c r="BM88" s="5">
        <v>3.255780187</v>
      </c>
      <c r="BN88" s="5">
        <v>0.196105788</v>
      </c>
      <c r="BO88" s="5">
        <v>3.1067906989999998</v>
      </c>
      <c r="BP88" s="5">
        <v>6.0233117000000003E-2</v>
      </c>
      <c r="BQ88" s="4">
        <v>0.24269786276708399</v>
      </c>
      <c r="BR88" s="4">
        <v>1.18155025683586E-2</v>
      </c>
      <c r="BS88" s="4">
        <f t="shared" si="49"/>
        <v>0.24269786276708399</v>
      </c>
      <c r="BT88" s="4">
        <f t="shared" si="50"/>
        <v>4.8683999247648435E-2</v>
      </c>
      <c r="BU88" s="4">
        <v>6.1868049815665103</v>
      </c>
      <c r="BV88" s="4">
        <v>0.90299534242295398</v>
      </c>
      <c r="BW88" s="4">
        <f t="shared" si="51"/>
        <v>6.1868049815665103</v>
      </c>
      <c r="BX88" s="4">
        <f t="shared" si="52"/>
        <v>0.14595503577588345</v>
      </c>
      <c r="BY88" s="4">
        <v>3.8628855738286298</v>
      </c>
      <c r="BZ88" s="4">
        <v>0.56332038940711304</v>
      </c>
      <c r="CA88" s="4">
        <f t="shared" si="53"/>
        <v>3.8628855738286298</v>
      </c>
      <c r="CB88" s="4">
        <f t="shared" si="54"/>
        <v>0.14582890915114219</v>
      </c>
      <c r="CC88" s="4">
        <v>692.72883496854297</v>
      </c>
      <c r="CD88" s="4">
        <v>93.868509006526295</v>
      </c>
      <c r="CE88" s="4">
        <v>692.72883496854297</v>
      </c>
      <c r="CF88" s="4">
        <f t="shared" si="55"/>
        <v>0.13550541607061714</v>
      </c>
    </row>
    <row r="89" spans="1:84" s="4" customFormat="1" x14ac:dyDescent="0.65">
      <c r="A89" s="6">
        <v>87</v>
      </c>
      <c r="B89" s="5">
        <v>1.4196014281112801</v>
      </c>
      <c r="C89" s="5">
        <v>0.35367874885860801</v>
      </c>
      <c r="D89" s="5">
        <f>C89/B89</f>
        <v>0.24913947101980777</v>
      </c>
      <c r="E89" s="5">
        <v>8.3681355823996897E-2</v>
      </c>
      <c r="F89" s="5">
        <v>2.03195685611566E-2</v>
      </c>
      <c r="G89" s="5">
        <v>8.3681355999999998E-2</v>
      </c>
      <c r="H89" s="5">
        <f t="shared" si="34"/>
        <v>0.24282073779843868</v>
      </c>
      <c r="I89" s="5">
        <v>1.6177169595649801</v>
      </c>
      <c r="J89" s="5">
        <v>6.8190572972712304E-2</v>
      </c>
      <c r="K89" s="5">
        <f>J89+I89</f>
        <v>1.6859075325376924</v>
      </c>
      <c r="L89" s="5">
        <f t="shared" si="35"/>
        <v>4.2152350922406982E-2</v>
      </c>
      <c r="M89" s="5">
        <v>1.30864347737191E-2</v>
      </c>
      <c r="N89" s="5">
        <v>3.9945429686605402E-4</v>
      </c>
      <c r="O89" s="5">
        <f t="shared" si="36"/>
        <v>1.3485889070585155E-2</v>
      </c>
      <c r="P89" s="5">
        <f t="shared" si="56"/>
        <v>3.0524302743498953E-2</v>
      </c>
      <c r="Q89" s="7">
        <v>1.488652E-3</v>
      </c>
      <c r="R89" s="7">
        <v>1.2500000000000001E-5</v>
      </c>
      <c r="S89" s="5">
        <f t="shared" si="37"/>
        <v>1.501152E-3</v>
      </c>
      <c r="T89" s="7">
        <f t="shared" si="38"/>
        <v>8.3968583658235781E-3</v>
      </c>
      <c r="U89" s="5">
        <f>I89^0.5</f>
        <v>1.2718950269440399</v>
      </c>
      <c r="V89" s="5">
        <f>J89^0.5</f>
        <v>0.26113324754368661</v>
      </c>
      <c r="W89" s="5">
        <f>K89^0.5</f>
        <v>1.2984250199906395</v>
      </c>
      <c r="X89" s="5">
        <f t="shared" si="39"/>
        <v>0.20531037704511426</v>
      </c>
      <c r="Y89" s="5">
        <f t="shared" si="40"/>
        <v>0.11439595610736902</v>
      </c>
      <c r="Z89" s="5">
        <f t="shared" si="41"/>
        <v>1.9986352765476098E-2</v>
      </c>
      <c r="AA89" s="5">
        <f t="shared" si="42"/>
        <v>0.1161287607381787</v>
      </c>
      <c r="AB89" s="5">
        <f t="shared" si="43"/>
        <v>0.17471205666323936</v>
      </c>
      <c r="AC89" s="5">
        <v>3.8583053999999999E-2</v>
      </c>
      <c r="AD89" s="5">
        <v>3.5352949999999999E-3</v>
      </c>
      <c r="AE89" s="5">
        <v>3.8744688999999999E-2</v>
      </c>
      <c r="AF89" s="5">
        <v>9.1628170999999994E-2</v>
      </c>
      <c r="AG89" s="5">
        <f>PI() /20 * I89</f>
        <v>0.25411038578784789</v>
      </c>
      <c r="AH89" s="5">
        <f>PI() /20 *J89</f>
        <v>1.0711350154757583E-2</v>
      </c>
      <c r="AI89" s="5">
        <f>PI() /20 *K89</f>
        <v>0.2648217359426055</v>
      </c>
      <c r="AJ89" s="5">
        <f t="shared" si="44"/>
        <v>4.2152350922406975E-2</v>
      </c>
      <c r="AK89" s="5">
        <v>9.98</v>
      </c>
      <c r="AL89" s="5">
        <v>17.62</v>
      </c>
      <c r="AM89" s="5">
        <v>11.11</v>
      </c>
      <c r="AN89" s="5">
        <v>1.765531062</v>
      </c>
      <c r="AO89" s="5">
        <v>4.42944412626799</v>
      </c>
      <c r="AP89" s="5">
        <v>0.80361390810255595</v>
      </c>
      <c r="AQ89" s="5">
        <f t="shared" si="45"/>
        <v>5.2330580343705462</v>
      </c>
      <c r="AR89" s="5">
        <f t="shared" si="46"/>
        <v>0.18142545321587283</v>
      </c>
      <c r="AS89" s="5">
        <v>0.39273570499999999</v>
      </c>
      <c r="AT89" s="5">
        <v>6.6563714999999996E-2</v>
      </c>
      <c r="AU89" s="5">
        <v>0.45929946500000002</v>
      </c>
      <c r="AV89" s="5">
        <v>0.16948730200000001</v>
      </c>
      <c r="AW89" s="5">
        <v>0.145390661</v>
      </c>
      <c r="AX89" s="5">
        <v>1.8893109000000002E-2</v>
      </c>
      <c r="AY89" s="5">
        <v>0.164285402</v>
      </c>
      <c r="AZ89" s="5">
        <v>0.12994719499999999</v>
      </c>
      <c r="BA89" s="5">
        <f t="shared" si="57"/>
        <v>0.40261133582148667</v>
      </c>
      <c r="BB89" s="5">
        <f t="shared" si="58"/>
        <v>6.2209859110341249E-2</v>
      </c>
      <c r="BC89" s="5">
        <f t="shared" si="62"/>
        <v>0.38954698383334158</v>
      </c>
      <c r="BD89" s="5">
        <f t="shared" si="47"/>
        <v>0.1545159154135799</v>
      </c>
      <c r="BE89" s="5">
        <f t="shared" si="59"/>
        <v>5.4354569268775542E-2</v>
      </c>
      <c r="BF89" s="5">
        <f t="shared" si="60"/>
        <v>2.2295120623107508E-2</v>
      </c>
      <c r="BG89" s="5">
        <f t="shared" si="61"/>
        <v>5.0764722438688029E-2</v>
      </c>
      <c r="BH89" s="5">
        <f t="shared" si="48"/>
        <v>0.41017932665166268</v>
      </c>
      <c r="BI89" s="5">
        <v>1.2213252000000001E-2</v>
      </c>
      <c r="BJ89" s="5">
        <v>8.4221399999999998E-4</v>
      </c>
      <c r="BK89" s="5">
        <v>1.1623988E-2</v>
      </c>
      <c r="BL89" s="5">
        <v>6.8959060000000003E-2</v>
      </c>
      <c r="BM89" s="5">
        <v>0.79625077099999997</v>
      </c>
      <c r="BN89" s="5">
        <v>3.2026063E-2</v>
      </c>
      <c r="BO89" s="5">
        <v>0.78484610700000002</v>
      </c>
      <c r="BP89" s="5">
        <v>4.0221077000000001E-2</v>
      </c>
      <c r="BQ89" s="4">
        <v>4.5582537269176902E-2</v>
      </c>
      <c r="BR89" s="4">
        <v>6.7393277663015802E-3</v>
      </c>
      <c r="BS89" s="4">
        <f t="shared" si="49"/>
        <v>4.5582537269176902E-2</v>
      </c>
      <c r="BT89" s="4">
        <f t="shared" si="50"/>
        <v>0.14784889499467904</v>
      </c>
      <c r="BU89" s="4">
        <v>3.58172118751843</v>
      </c>
      <c r="BV89" s="4">
        <v>0.71494231740857195</v>
      </c>
      <c r="BW89" s="4">
        <f t="shared" si="51"/>
        <v>3.58172118751843</v>
      </c>
      <c r="BX89" s="4">
        <f t="shared" si="52"/>
        <v>0.19960859038944753</v>
      </c>
      <c r="BY89" s="4">
        <v>2.4471488520817202</v>
      </c>
      <c r="BZ89" s="4">
        <v>0.41383960852696999</v>
      </c>
      <c r="CA89" s="4">
        <f t="shared" si="53"/>
        <v>2.4471488520817202</v>
      </c>
      <c r="CB89" s="4">
        <f t="shared" si="54"/>
        <v>0.16911092603742856</v>
      </c>
      <c r="CC89" s="4">
        <v>331.29401378049101</v>
      </c>
      <c r="CD89" s="4">
        <v>67.527137546576299</v>
      </c>
      <c r="CE89" s="4">
        <v>331.29401378049101</v>
      </c>
      <c r="CF89" s="4">
        <f t="shared" si="55"/>
        <v>0.20382842652665156</v>
      </c>
    </row>
    <row r="90" spans="1:84" s="4" customFormat="1" x14ac:dyDescent="0.65">
      <c r="A90" s="6">
        <v>88</v>
      </c>
      <c r="B90" s="5">
        <v>1.13970955519395</v>
      </c>
      <c r="C90" s="5">
        <v>0.57539054604059703</v>
      </c>
      <c r="D90" s="5">
        <f>C90/B90</f>
        <v>0.50485717472350222</v>
      </c>
      <c r="E90" s="5">
        <v>3.7658329715909301E-2</v>
      </c>
      <c r="F90" s="5">
        <v>2.3375935266731301E-2</v>
      </c>
      <c r="G90" s="5">
        <v>3.7658329999999997E-2</v>
      </c>
      <c r="H90" s="5">
        <f t="shared" si="34"/>
        <v>0.62073744223594185</v>
      </c>
      <c r="I90" s="5">
        <v>1.7218946610516099</v>
      </c>
      <c r="J90" s="5">
        <v>0.30618053367186598</v>
      </c>
      <c r="K90" s="5">
        <f>J90+I90</f>
        <v>2.0280751947234759</v>
      </c>
      <c r="L90" s="5">
        <f t="shared" si="35"/>
        <v>0.17781606540604106</v>
      </c>
      <c r="M90" s="5">
        <v>1.12805614914587E-3</v>
      </c>
      <c r="N90" s="5">
        <v>6.1264804867782602E-4</v>
      </c>
      <c r="O90" s="5">
        <f t="shared" si="36"/>
        <v>1.740704197823696E-3</v>
      </c>
      <c r="P90" s="5">
        <f t="shared" si="56"/>
        <v>0.54310066847444127</v>
      </c>
      <c r="Q90" s="7">
        <v>1.3499999999999999E-5</v>
      </c>
      <c r="R90" s="7">
        <v>6.7199999999999994E-5</v>
      </c>
      <c r="S90" s="5">
        <f t="shared" si="37"/>
        <v>8.0699999999999996E-5</v>
      </c>
      <c r="T90" s="7">
        <f t="shared" si="38"/>
        <v>4.9777777777777779</v>
      </c>
      <c r="U90" s="5">
        <f>I90^0.5</f>
        <v>1.3122098388030818</v>
      </c>
      <c r="V90" s="5">
        <f>J90^0.5</f>
        <v>0.553335823593472</v>
      </c>
      <c r="W90" s="5">
        <f>K90^0.5</f>
        <v>1.4241050504522044</v>
      </c>
      <c r="X90" s="5">
        <f t="shared" si="39"/>
        <v>0.42168242245324983</v>
      </c>
      <c r="Y90" s="5">
        <f t="shared" si="40"/>
        <v>3.3586547145335884E-2</v>
      </c>
      <c r="Z90" s="5">
        <f t="shared" si="41"/>
        <v>2.4751728195781118E-2</v>
      </c>
      <c r="AA90" s="5">
        <f t="shared" si="42"/>
        <v>4.1721747300702737E-2</v>
      </c>
      <c r="AB90" s="5">
        <f t="shared" si="43"/>
        <v>0.73695364065485236</v>
      </c>
      <c r="AC90" s="5">
        <v>3.6763410000000001E-3</v>
      </c>
      <c r="AD90" s="5">
        <v>8.1997059999999993E-3</v>
      </c>
      <c r="AE90" s="5">
        <v>8.98645E-3</v>
      </c>
      <c r="AF90" s="5">
        <v>2.230398455</v>
      </c>
      <c r="AG90" s="5">
        <f>PI() /20 * I90</f>
        <v>0.27047458087076121</v>
      </c>
      <c r="AH90" s="5">
        <f>PI() /20 *J90</f>
        <v>4.8094725762786825E-2</v>
      </c>
      <c r="AI90" s="5">
        <f>PI() /20 *K90</f>
        <v>0.31856930663354804</v>
      </c>
      <c r="AJ90" s="5">
        <f t="shared" si="44"/>
        <v>0.17781606540604109</v>
      </c>
      <c r="AK90" s="5">
        <v>14.72</v>
      </c>
      <c r="AL90" s="5">
        <v>21.34</v>
      </c>
      <c r="AM90" s="5">
        <v>72.239999999999995</v>
      </c>
      <c r="AN90" s="5">
        <v>1.449728261</v>
      </c>
      <c r="AO90" s="5">
        <v>4.0229998316041398</v>
      </c>
      <c r="AP90" s="5">
        <v>2.2046033641587002</v>
      </c>
      <c r="AQ90" s="5">
        <f t="shared" si="45"/>
        <v>6.2276031957628399</v>
      </c>
      <c r="AR90" s="5">
        <f t="shared" si="46"/>
        <v>0.54799986488680308</v>
      </c>
      <c r="AS90" s="5">
        <v>9.8710430000000002E-2</v>
      </c>
      <c r="AT90" s="5">
        <v>8.2916020000000007E-2</v>
      </c>
      <c r="AU90" s="5">
        <v>0.18162668000000001</v>
      </c>
      <c r="AV90" s="5">
        <v>0.83999249099999995</v>
      </c>
      <c r="AW90" s="5">
        <v>2.1100686E-2</v>
      </c>
      <c r="AX90" s="5">
        <v>4.6827717999999997E-2</v>
      </c>
      <c r="AY90" s="5">
        <v>6.7935897999999995E-2</v>
      </c>
      <c r="AZ90" s="5">
        <v>2.2192510479999998</v>
      </c>
      <c r="BA90" s="5">
        <f t="shared" si="57"/>
        <v>0.34201833207244142</v>
      </c>
      <c r="BB90" s="5">
        <f t="shared" si="58"/>
        <v>0.11978200553757189</v>
      </c>
      <c r="BC90" s="5">
        <f t="shared" si="62"/>
        <v>0.16755336643136848</v>
      </c>
      <c r="BD90" s="5">
        <f t="shared" si="47"/>
        <v>0.35022100953407775</v>
      </c>
      <c r="BE90" s="5">
        <f t="shared" si="59"/>
        <v>1.6745200479281082E-2</v>
      </c>
      <c r="BF90" s="5">
        <f t="shared" si="60"/>
        <v>1.667018019779426E-2</v>
      </c>
      <c r="BG90" s="5">
        <f t="shared" si="61"/>
        <v>1.6718681407631063E-2</v>
      </c>
      <c r="BH90" s="5">
        <f t="shared" si="48"/>
        <v>0.99551989350144565</v>
      </c>
      <c r="BI90" s="5">
        <v>9.5821299999999997E-4</v>
      </c>
      <c r="BJ90" s="5">
        <v>1.7750109999999999E-3</v>
      </c>
      <c r="BK90" s="5">
        <v>1.0573030000000001E-3</v>
      </c>
      <c r="BL90" s="5">
        <v>1.852418685</v>
      </c>
      <c r="BM90" s="5">
        <v>1.0806896319999999</v>
      </c>
      <c r="BN90" s="5">
        <v>0.34341143499999999</v>
      </c>
      <c r="BO90" s="5">
        <v>0.85599481200000005</v>
      </c>
      <c r="BP90" s="5">
        <v>0.31777063900000002</v>
      </c>
      <c r="BQ90" s="4">
        <v>5.6594636975499301E-3</v>
      </c>
      <c r="BR90" s="4">
        <v>1.25039443926264E-2</v>
      </c>
      <c r="BS90" s="4">
        <f t="shared" si="49"/>
        <v>1.25039443926264E-2</v>
      </c>
      <c r="BT90" s="4">
        <f t="shared" si="50"/>
        <v>2.2093868007386552</v>
      </c>
      <c r="BU90" s="4">
        <v>0.760806345662558</v>
      </c>
      <c r="BV90" s="4">
        <v>0.537486743371556</v>
      </c>
      <c r="BW90" s="4">
        <f t="shared" si="51"/>
        <v>0.760806345662558</v>
      </c>
      <c r="BX90" s="4">
        <f t="shared" si="52"/>
        <v>0.70646984799197321</v>
      </c>
      <c r="BY90" s="4">
        <v>0.30174347913238603</v>
      </c>
      <c r="BZ90" s="4">
        <v>0.1892003668526</v>
      </c>
      <c r="CA90" s="4">
        <f t="shared" si="53"/>
        <v>0.30174347913238603</v>
      </c>
      <c r="CB90" s="4">
        <f t="shared" si="54"/>
        <v>0.62702387934484838</v>
      </c>
      <c r="CC90" s="4">
        <v>101.678925924475</v>
      </c>
      <c r="CD90" s="4">
        <v>55.518122277057003</v>
      </c>
      <c r="CE90" s="4">
        <v>101.678925924475</v>
      </c>
      <c r="CF90" s="4">
        <f t="shared" si="55"/>
        <v>0.54601405131181968</v>
      </c>
    </row>
    <row r="91" spans="1:84" s="4" customFormat="1" x14ac:dyDescent="0.65">
      <c r="A91" s="6">
        <v>89</v>
      </c>
      <c r="B91" s="8">
        <v>0.50017994983523895</v>
      </c>
      <c r="C91" s="8">
        <v>0.39488473404980801</v>
      </c>
      <c r="D91" s="5">
        <f>C91/B91</f>
        <v>0.78948533258857023</v>
      </c>
      <c r="E91" s="5">
        <v>1.11517439504762E-2</v>
      </c>
      <c r="F91" s="5">
        <v>1.7735713085646001E-2</v>
      </c>
      <c r="G91" s="5">
        <v>1.7735713E-2</v>
      </c>
      <c r="H91" s="5">
        <f t="shared" si="34"/>
        <v>1.590398162333045</v>
      </c>
      <c r="I91" s="5">
        <v>0.135322919531629</v>
      </c>
      <c r="J91" s="5">
        <v>0.155284857406736</v>
      </c>
      <c r="K91" s="5">
        <f>J91+I91</f>
        <v>0.29060777693836504</v>
      </c>
      <c r="L91" s="5">
        <f t="shared" si="35"/>
        <v>1.1475133550487824</v>
      </c>
      <c r="M91" s="7">
        <v>1.5662777781028599E-4</v>
      </c>
      <c r="N91" s="7">
        <v>3.9338007616044799E-4</v>
      </c>
      <c r="O91" s="5">
        <f t="shared" si="36"/>
        <v>5.5000785397073401E-4</v>
      </c>
      <c r="P91" s="5">
        <f t="shared" si="56"/>
        <v>2.5115600927245878</v>
      </c>
      <c r="Q91" s="7">
        <v>1.3E-6</v>
      </c>
      <c r="R91" s="7">
        <v>4.9099999999999996E-6</v>
      </c>
      <c r="S91" s="5">
        <f t="shared" si="37"/>
        <v>6.2099999999999998E-6</v>
      </c>
      <c r="T91" s="7">
        <f t="shared" si="38"/>
        <v>3.7769230769230764</v>
      </c>
      <c r="U91" s="5">
        <f>I91^0.5</f>
        <v>0.36786263677034259</v>
      </c>
      <c r="V91" s="5">
        <f>J91^0.5</f>
        <v>0.39406199690751204</v>
      </c>
      <c r="W91" s="5">
        <f>K91^0.5</f>
        <v>0.53908049207735664</v>
      </c>
      <c r="X91" s="5">
        <f t="shared" si="39"/>
        <v>1.0712204978662341</v>
      </c>
      <c r="Y91" s="5">
        <f t="shared" si="40"/>
        <v>1.2515101989607836E-2</v>
      </c>
      <c r="Z91" s="5">
        <f t="shared" si="41"/>
        <v>1.9833811438058194E-2</v>
      </c>
      <c r="AA91" s="5">
        <f t="shared" si="42"/>
        <v>2.3452246245738041E-2</v>
      </c>
      <c r="AB91" s="5">
        <f t="shared" si="43"/>
        <v>1.5847902361904518</v>
      </c>
      <c r="AC91" s="5">
        <v>1.140524E-3</v>
      </c>
      <c r="AD91" s="5">
        <v>2.2162549999999999E-3</v>
      </c>
      <c r="AE91" s="5">
        <v>2.4925669999999998E-3</v>
      </c>
      <c r="AF91" s="5">
        <v>1.9431898649999999</v>
      </c>
      <c r="AG91" s="5">
        <f>PI() /20 * I91</f>
        <v>2.1256474493144422E-2</v>
      </c>
      <c r="AH91" s="5">
        <f>PI() /20 *J91</f>
        <v>2.4392088362137021E-2</v>
      </c>
      <c r="AI91" s="5">
        <f>PI() /20 *K91</f>
        <v>4.5648562855281447E-2</v>
      </c>
      <c r="AJ91" s="5">
        <f t="shared" si="44"/>
        <v>1.1475133550487824</v>
      </c>
      <c r="AK91" s="5">
        <v>23.3</v>
      </c>
      <c r="AL91" s="5">
        <v>26.06</v>
      </c>
      <c r="AM91" s="5">
        <v>75.180000000000007</v>
      </c>
      <c r="AN91" s="5">
        <v>1.118454936</v>
      </c>
      <c r="AO91" s="5">
        <v>1.55149586125567</v>
      </c>
      <c r="AP91" s="5">
        <v>1.5383222205012601</v>
      </c>
      <c r="AQ91" s="5">
        <f t="shared" si="45"/>
        <v>3.0898180817569303</v>
      </c>
      <c r="AR91" s="5">
        <f t="shared" si="46"/>
        <v>0.99150907128830623</v>
      </c>
      <c r="AS91" s="5">
        <v>3.7517380000000003E-2</v>
      </c>
      <c r="AT91" s="5">
        <v>6.5863210000000005E-2</v>
      </c>
      <c r="AU91" s="5">
        <v>0.10338077</v>
      </c>
      <c r="AV91" s="5">
        <v>1.755538633</v>
      </c>
      <c r="AW91" s="5">
        <v>5.3952710000000001E-3</v>
      </c>
      <c r="AX91" s="5">
        <v>1.1547874E-2</v>
      </c>
      <c r="AY91" s="5">
        <v>1.6944899999999999E-2</v>
      </c>
      <c r="AZ91" s="5">
        <v>2.140369808</v>
      </c>
      <c r="BA91" s="5">
        <f t="shared" si="57"/>
        <v>7.6209255498758566E-2</v>
      </c>
      <c r="BB91" s="5">
        <f t="shared" si="58"/>
        <v>7.719289843597095E-2</v>
      </c>
      <c r="BC91" s="5">
        <f t="shared" si="62"/>
        <v>6.2173090445600848E-2</v>
      </c>
      <c r="BD91" s="5">
        <f t="shared" si="47"/>
        <v>1.0129071322213403</v>
      </c>
      <c r="BE91" s="5">
        <f t="shared" si="59"/>
        <v>1.0047524699150094E-2</v>
      </c>
      <c r="BF91" s="5">
        <f t="shared" si="60"/>
        <v>1.5991254068262708E-2</v>
      </c>
      <c r="BG91" s="5">
        <f t="shared" si="61"/>
        <v>1.3341909498438709E-2</v>
      </c>
      <c r="BH91" s="5">
        <f t="shared" si="48"/>
        <v>1.5915615584020795</v>
      </c>
      <c r="BI91" s="5">
        <v>2.3628000000000001E-4</v>
      </c>
      <c r="BJ91" s="7">
        <v>4.3414300000000001E-4</v>
      </c>
      <c r="BK91" s="5">
        <v>2.8747199999999999E-4</v>
      </c>
      <c r="BL91" s="5">
        <v>1.8374096440000001</v>
      </c>
      <c r="BM91" s="5">
        <v>7.7397195000000002E-2</v>
      </c>
      <c r="BN91" s="5">
        <v>0.11900588099999999</v>
      </c>
      <c r="BO91" s="5">
        <v>0.12644085999999999</v>
      </c>
      <c r="BP91" s="5">
        <v>1.537599395</v>
      </c>
      <c r="BQ91" s="4">
        <v>3.4804299107543501E-3</v>
      </c>
      <c r="BR91" s="4">
        <v>6.5946661083958599E-3</v>
      </c>
      <c r="BS91" s="4">
        <f t="shared" si="49"/>
        <v>6.5946661083958599E-3</v>
      </c>
      <c r="BT91" s="4">
        <f t="shared" si="50"/>
        <v>1.8947849195349917</v>
      </c>
      <c r="BU91" s="4">
        <v>0.38230767587464298</v>
      </c>
      <c r="BV91" s="4">
        <v>0.50787823377531804</v>
      </c>
      <c r="BW91" s="4">
        <f t="shared" si="51"/>
        <v>0.50787823377531804</v>
      </c>
      <c r="BX91" s="4">
        <f t="shared" si="52"/>
        <v>1.3284541897135467</v>
      </c>
      <c r="BY91" s="4">
        <v>0.233416464457185</v>
      </c>
      <c r="BZ91" s="4">
        <v>0.25789634619726098</v>
      </c>
      <c r="CA91" s="4">
        <f t="shared" si="53"/>
        <v>0.25789634619726098</v>
      </c>
      <c r="CB91" s="4">
        <f t="shared" si="54"/>
        <v>1.1048764139110945</v>
      </c>
      <c r="CC91" s="4">
        <v>52.362546151685699</v>
      </c>
      <c r="CD91" s="4">
        <v>51.275360407202299</v>
      </c>
      <c r="CE91" s="4">
        <v>52.362546151685699</v>
      </c>
      <c r="CF91" s="4">
        <f t="shared" si="55"/>
        <v>0.97923733996177342</v>
      </c>
    </row>
    <row r="92" spans="1:84" s="4" customFormat="1" x14ac:dyDescent="0.65">
      <c r="A92" s="6">
        <v>90</v>
      </c>
      <c r="B92" s="5">
        <v>0.73982970148438998</v>
      </c>
      <c r="C92" s="5">
        <v>0.64164414937977099</v>
      </c>
      <c r="D92" s="5">
        <f>C92/B92</f>
        <v>0.86728627965649385</v>
      </c>
      <c r="E92" s="5">
        <v>4.0312382728537398E-2</v>
      </c>
      <c r="F92" s="5">
        <v>3.9801576483225597E-2</v>
      </c>
      <c r="G92" s="5">
        <v>4.0312383E-2</v>
      </c>
      <c r="H92" s="5">
        <f t="shared" si="34"/>
        <v>0.98732880046432492</v>
      </c>
      <c r="I92" s="5">
        <v>0.28502359105465003</v>
      </c>
      <c r="J92" s="5">
        <v>0.33252574225606502</v>
      </c>
      <c r="K92" s="5">
        <f>J92+I92</f>
        <v>0.61754933331071504</v>
      </c>
      <c r="L92" s="5">
        <f t="shared" si="35"/>
        <v>1.1666604193205432</v>
      </c>
      <c r="M92" s="5">
        <v>2.6278421922658998E-3</v>
      </c>
      <c r="N92" s="7">
        <v>2.0890698176413399E-3</v>
      </c>
      <c r="O92" s="5">
        <f t="shared" si="36"/>
        <v>4.7169120099072401E-3</v>
      </c>
      <c r="P92" s="5">
        <f t="shared" si="56"/>
        <v>0.79497536944560787</v>
      </c>
      <c r="Q92" s="5">
        <v>6.4821599999999996E-4</v>
      </c>
      <c r="R92" s="7">
        <v>9.8900000000000005E-5</v>
      </c>
      <c r="S92" s="5">
        <f t="shared" si="37"/>
        <v>7.4711599999999993E-4</v>
      </c>
      <c r="T92" s="7">
        <f t="shared" si="38"/>
        <v>0.15257259925703778</v>
      </c>
      <c r="U92" s="5">
        <f>I92^0.5</f>
        <v>0.53387600719141703</v>
      </c>
      <c r="V92" s="5">
        <f>J92^0.5</f>
        <v>0.57665045066839671</v>
      </c>
      <c r="W92" s="5">
        <f>K92^0.5</f>
        <v>0.78584307168207257</v>
      </c>
      <c r="X92" s="5">
        <f t="shared" si="39"/>
        <v>1.0801205577714663</v>
      </c>
      <c r="Y92" s="5">
        <f t="shared" si="40"/>
        <v>5.126248328227867E-2</v>
      </c>
      <c r="Z92" s="5">
        <f t="shared" si="41"/>
        <v>4.5706343297635829E-2</v>
      </c>
      <c r="AA92" s="5">
        <f t="shared" si="42"/>
        <v>6.8679778755520463E-2</v>
      </c>
      <c r="AB92" s="5">
        <f t="shared" si="43"/>
        <v>0.89161391277032442</v>
      </c>
      <c r="AC92" s="5">
        <v>2.5460093E-2</v>
      </c>
      <c r="AD92" s="5">
        <v>9.9468569999999999E-3</v>
      </c>
      <c r="AE92" s="5">
        <v>2.733416E-2</v>
      </c>
      <c r="AF92" s="5">
        <v>0.39068422000000003</v>
      </c>
      <c r="AG92" s="5">
        <f>PI() /20 * I92</f>
        <v>4.4771400987853503E-2</v>
      </c>
      <c r="AH92" s="5">
        <f>PI() /20 *J92</f>
        <v>5.2233021450057343E-2</v>
      </c>
      <c r="AI92" s="5">
        <f>PI() /20 *K92</f>
        <v>9.7004422437910839E-2</v>
      </c>
      <c r="AJ92" s="5">
        <f t="shared" si="44"/>
        <v>1.166660419320543</v>
      </c>
      <c r="AK92" s="5">
        <v>15.475</v>
      </c>
      <c r="AL92" s="5">
        <v>13.03</v>
      </c>
      <c r="AM92" s="5">
        <v>74.064999999999998</v>
      </c>
      <c r="AN92" s="5">
        <v>0.84200323099999996</v>
      </c>
      <c r="AO92" s="5">
        <v>1.8791656790504501</v>
      </c>
      <c r="AP92" s="5">
        <v>1.93509717953733</v>
      </c>
      <c r="AQ92" s="5">
        <f t="shared" si="45"/>
        <v>3.8142628585877798</v>
      </c>
      <c r="AR92" s="5">
        <f t="shared" si="46"/>
        <v>1.0297640070327074</v>
      </c>
      <c r="AS92" s="5">
        <v>0.216488336</v>
      </c>
      <c r="AT92" s="5">
        <v>0.26031381300000001</v>
      </c>
      <c r="AU92" s="5">
        <v>0.476802171</v>
      </c>
      <c r="AV92" s="5">
        <v>1.2024380509999999</v>
      </c>
      <c r="AW92" s="5">
        <v>0.11849133000000001</v>
      </c>
      <c r="AX92" s="5">
        <v>4.6008159E-2</v>
      </c>
      <c r="AY92" s="5">
        <v>0.164499692</v>
      </c>
      <c r="AZ92" s="5">
        <v>0.38828291500000001</v>
      </c>
      <c r="BA92" s="5">
        <f t="shared" si="57"/>
        <v>0.13571413247979419</v>
      </c>
      <c r="BB92" s="5">
        <f t="shared" si="58"/>
        <v>0.15974983855259389</v>
      </c>
      <c r="BC92" s="5">
        <f t="shared" si="62"/>
        <v>9.1312306930806372E-2</v>
      </c>
      <c r="BD92" s="5">
        <f t="shared" si="47"/>
        <v>1.1771054026107286</v>
      </c>
      <c r="BE92" s="5">
        <f t="shared" si="59"/>
        <v>3.7395307150878472E-2</v>
      </c>
      <c r="BF92" s="5">
        <f t="shared" si="60"/>
        <v>3.2856786615683933E-2</v>
      </c>
      <c r="BG92" s="5">
        <f t="shared" si="61"/>
        <v>3.5166049085407665E-2</v>
      </c>
      <c r="BH92" s="5">
        <f t="shared" si="48"/>
        <v>0.87863395487345475</v>
      </c>
      <c r="BI92" s="5">
        <v>6.4720919999999996E-3</v>
      </c>
      <c r="BJ92" s="7">
        <v>2.7555840000000002E-3</v>
      </c>
      <c r="BK92" s="5">
        <v>3.1761369999999999E-3</v>
      </c>
      <c r="BL92" s="5">
        <v>0.425764052</v>
      </c>
      <c r="BM92" s="5">
        <v>0.174017645</v>
      </c>
      <c r="BN92" s="5">
        <v>0.391561987</v>
      </c>
      <c r="BO92" s="5">
        <v>0.319216899</v>
      </c>
      <c r="BP92" s="5">
        <v>2.2501280619999999</v>
      </c>
      <c r="BQ92" s="4">
        <v>1.8729339388557299E-2</v>
      </c>
      <c r="BR92" s="4">
        <v>1.32739314910322E-2</v>
      </c>
      <c r="BS92" s="4">
        <f t="shared" si="49"/>
        <v>1.8729339388557299E-2</v>
      </c>
      <c r="BT92" s="4">
        <f t="shared" si="50"/>
        <v>0.70872395526891441</v>
      </c>
      <c r="BU92" s="4">
        <v>1.32375996224029</v>
      </c>
      <c r="BV92" s="4">
        <v>1.26853629985122</v>
      </c>
      <c r="BW92" s="4">
        <f t="shared" si="51"/>
        <v>1.32375996224029</v>
      </c>
      <c r="BX92" s="4">
        <f t="shared" si="52"/>
        <v>0.95828272197052156</v>
      </c>
      <c r="BY92" s="4">
        <v>1.3669834133863601</v>
      </c>
      <c r="BZ92" s="4">
        <v>1.76933295237543</v>
      </c>
      <c r="CA92" s="4">
        <f t="shared" si="53"/>
        <v>1.76933295237543</v>
      </c>
      <c r="CB92" s="4">
        <f t="shared" si="54"/>
        <v>1.2943338851437483</v>
      </c>
      <c r="CC92" s="4">
        <v>170.357484227269</v>
      </c>
      <c r="CD92" s="4">
        <v>165.601735501218</v>
      </c>
      <c r="CE92" s="4">
        <v>170.357484227269</v>
      </c>
      <c r="CF92" s="4">
        <f t="shared" si="55"/>
        <v>0.97208371121689907</v>
      </c>
    </row>
    <row r="93" spans="1:84" s="4" customFormat="1" x14ac:dyDescent="0.65">
      <c r="A93" s="6">
        <v>91</v>
      </c>
      <c r="B93" s="5">
        <v>1.07480186521836</v>
      </c>
      <c r="C93" s="5">
        <v>0.98642970439542299</v>
      </c>
      <c r="D93" s="5">
        <f>C93/B93</f>
        <v>0.91777818434937031</v>
      </c>
      <c r="E93" s="5">
        <v>4.8330887829885198E-2</v>
      </c>
      <c r="F93" s="5">
        <v>0.12623158471898599</v>
      </c>
      <c r="G93" s="5">
        <v>0.12623158500000001</v>
      </c>
      <c r="H93" s="5">
        <f t="shared" si="34"/>
        <v>2.6118201089807256</v>
      </c>
      <c r="I93" s="5">
        <v>0.74673763916093105</v>
      </c>
      <c r="J93" s="5">
        <v>1.5792707119062599</v>
      </c>
      <c r="K93" s="5">
        <f>J93+I93</f>
        <v>2.3260083510671912</v>
      </c>
      <c r="L93" s="5">
        <f t="shared" si="35"/>
        <v>2.1148936776252518</v>
      </c>
      <c r="M93" s="5">
        <v>3.2541787561662398E-3</v>
      </c>
      <c r="N93" s="7">
        <v>6.7365518406217101E-2</v>
      </c>
      <c r="O93" s="5">
        <f t="shared" si="36"/>
        <v>7.0619697162383338E-2</v>
      </c>
      <c r="P93" s="5">
        <f t="shared" si="56"/>
        <v>20.701234767318276</v>
      </c>
      <c r="Q93" s="5">
        <v>3.7692999999999998E-4</v>
      </c>
      <c r="R93" s="7">
        <v>0.28907239299999998</v>
      </c>
      <c r="S93" s="5">
        <f t="shared" si="37"/>
        <v>0.28944932299999998</v>
      </c>
      <c r="T93" s="7">
        <f t="shared" si="38"/>
        <v>766.91267078767942</v>
      </c>
      <c r="U93" s="5">
        <f>I93^0.5</f>
        <v>0.8641398261629486</v>
      </c>
      <c r="V93" s="5">
        <f>J93^0.5</f>
        <v>1.2566903802871492</v>
      </c>
      <c r="W93" s="5">
        <f>K93^0.5</f>
        <v>1.5251256836953442</v>
      </c>
      <c r="X93" s="5">
        <f t="shared" si="39"/>
        <v>1.4542674023800615</v>
      </c>
      <c r="Y93" s="5">
        <f t="shared" si="40"/>
        <v>5.7045409597672625E-2</v>
      </c>
      <c r="Z93" s="5">
        <f t="shared" si="41"/>
        <v>0.25954868215080018</v>
      </c>
      <c r="AA93" s="5">
        <f t="shared" si="42"/>
        <v>0.26574366815106498</v>
      </c>
      <c r="AB93" s="5">
        <f t="shared" si="43"/>
        <v>4.5498609613171999</v>
      </c>
      <c r="AC93" s="5">
        <v>1.9414675999999999E-2</v>
      </c>
      <c r="AD93" s="5">
        <v>0.53765452899999999</v>
      </c>
      <c r="AE93" s="5">
        <v>0.53800494700000001</v>
      </c>
      <c r="AF93" s="5">
        <v>27.693201630000001</v>
      </c>
      <c r="AG93" s="5">
        <f>PI() /20 * I93</f>
        <v>0.11729727406734834</v>
      </c>
      <c r="AH93" s="5">
        <f>PI() /20 *J93</f>
        <v>0.24807126332771143</v>
      </c>
      <c r="AI93" s="5">
        <f>PI() /20 *K93</f>
        <v>0.36536853739505981</v>
      </c>
      <c r="AJ93" s="5">
        <f t="shared" si="44"/>
        <v>2.1148936776252518</v>
      </c>
      <c r="AK93" s="5">
        <v>7.2350000000000003</v>
      </c>
      <c r="AL93" s="5">
        <v>35.805</v>
      </c>
      <c r="AM93" s="5">
        <v>89.995000000000005</v>
      </c>
      <c r="AN93" s="5">
        <v>4.9488597099999998</v>
      </c>
      <c r="AO93" s="5">
        <v>2.3493082914960302</v>
      </c>
      <c r="AP93" s="5">
        <v>5.5921471816096302</v>
      </c>
      <c r="AQ93" s="5">
        <f t="shared" si="45"/>
        <v>7.9414554731056608</v>
      </c>
      <c r="AR93" s="5">
        <f t="shared" si="46"/>
        <v>2.3803377367934004</v>
      </c>
      <c r="AS93" s="5">
        <v>0.21516515899999999</v>
      </c>
      <c r="AT93" s="5">
        <v>3.6841637079999998</v>
      </c>
      <c r="AU93" s="5">
        <v>3.8993288760000002</v>
      </c>
      <c r="AV93" s="5">
        <v>17.12249194</v>
      </c>
      <c r="AW93" s="5">
        <v>7.9410247000000003E-2</v>
      </c>
      <c r="AX93" s="5">
        <v>2.9521514309999999</v>
      </c>
      <c r="AY93" s="5">
        <v>3.0315623409999999</v>
      </c>
      <c r="AZ93" s="5">
        <v>37.175950880000002</v>
      </c>
      <c r="BA93" s="5">
        <f t="shared" si="57"/>
        <v>0.32126599071169293</v>
      </c>
      <c r="BB93" s="5">
        <f t="shared" si="58"/>
        <v>0.21001796771846259</v>
      </c>
      <c r="BC93" s="5">
        <f t="shared" si="62"/>
        <v>0.16076682842388706</v>
      </c>
      <c r="BD93" s="5">
        <f t="shared" si="47"/>
        <v>0.65371988878503684</v>
      </c>
      <c r="BE93" s="5">
        <f t="shared" si="59"/>
        <v>3.7217799941391135E-2</v>
      </c>
      <c r="BF93" s="5">
        <f t="shared" si="60"/>
        <v>0.10975631855069519</v>
      </c>
      <c r="BG93" s="5">
        <f t="shared" si="61"/>
        <v>9.43002562374535E-2</v>
      </c>
      <c r="BH93" s="5">
        <f t="shared" si="48"/>
        <v>2.9490275815210558</v>
      </c>
      <c r="BI93" s="5">
        <v>7.2179000000000002E-3</v>
      </c>
      <c r="BJ93" s="7">
        <v>8.9852769999999998E-2</v>
      </c>
      <c r="BK93" s="5">
        <v>5.6712275999999999E-2</v>
      </c>
      <c r="BL93" s="5">
        <v>12.448602409999999</v>
      </c>
      <c r="BM93" s="5">
        <v>0.58311095099999999</v>
      </c>
      <c r="BN93" s="5">
        <v>1.3570369</v>
      </c>
      <c r="BO93" s="5">
        <v>1.22816857</v>
      </c>
      <c r="BP93" s="5">
        <v>2.3272361749999999</v>
      </c>
      <c r="BQ93" s="4">
        <v>1.35026429859874E-2</v>
      </c>
      <c r="BR93" s="4">
        <v>0.123192886395604</v>
      </c>
      <c r="BS93" s="4">
        <f t="shared" si="49"/>
        <v>0.123192886395604</v>
      </c>
      <c r="BT93" s="4">
        <f t="shared" si="50"/>
        <v>9.1236128010974991</v>
      </c>
      <c r="BU93" s="4">
        <v>1.4703903056527601</v>
      </c>
      <c r="BV93" s="4">
        <v>1.5882955264457601</v>
      </c>
      <c r="BW93" s="4">
        <f t="shared" si="51"/>
        <v>1.5882955264457601</v>
      </c>
      <c r="BX93" s="4">
        <f t="shared" si="52"/>
        <v>1.0801863425919811</v>
      </c>
      <c r="BY93" s="4">
        <v>1.20744828095503</v>
      </c>
      <c r="BZ93" s="4">
        <v>1.93418830665254</v>
      </c>
      <c r="CA93" s="4">
        <f t="shared" si="53"/>
        <v>1.93418830665254</v>
      </c>
      <c r="CB93" s="4">
        <f t="shared" si="54"/>
        <v>1.6018808732103174</v>
      </c>
      <c r="CC93" s="4">
        <v>176.12211320565899</v>
      </c>
      <c r="CD93" s="4">
        <v>234.58000321129501</v>
      </c>
      <c r="CE93" s="4">
        <v>234.58000321129501</v>
      </c>
      <c r="CF93" s="4">
        <f t="shared" si="55"/>
        <v>1.331916810113301</v>
      </c>
    </row>
    <row r="94" spans="1:84" s="4" customFormat="1" x14ac:dyDescent="0.65">
      <c r="A94" s="6">
        <v>92</v>
      </c>
      <c r="B94" s="5">
        <v>2.3790733271044799</v>
      </c>
      <c r="C94" s="5">
        <v>0.91246920813672505</v>
      </c>
      <c r="D94" s="5">
        <f>C94/B94</f>
        <v>0.38353975799782181</v>
      </c>
      <c r="E94" s="5">
        <v>0.23526090965419599</v>
      </c>
      <c r="F94" s="5">
        <v>6.9129583719510404E-2</v>
      </c>
      <c r="G94" s="5">
        <v>0.23526090999999999</v>
      </c>
      <c r="H94" s="5">
        <f t="shared" si="34"/>
        <v>0.29384220192433252</v>
      </c>
      <c r="I94" s="5">
        <v>5.3117803109904402</v>
      </c>
      <c r="J94" s="5">
        <v>0.46781574508067197</v>
      </c>
      <c r="K94" s="5">
        <f>J94+I94</f>
        <v>5.7795960560711119</v>
      </c>
      <c r="L94" s="5">
        <f t="shared" si="35"/>
        <v>8.8071365472839475E-2</v>
      </c>
      <c r="M94" s="5">
        <v>4.4342244620190999E-2</v>
      </c>
      <c r="N94" s="7">
        <v>3.7047985640920999E-3</v>
      </c>
      <c r="O94" s="5">
        <f t="shared" si="36"/>
        <v>4.80470431842831E-2</v>
      </c>
      <c r="P94" s="5">
        <f t="shared" si="56"/>
        <v>8.3550090795474527E-2</v>
      </c>
      <c r="Q94" s="5">
        <v>7.0857899999999998E-4</v>
      </c>
      <c r="R94" s="7">
        <v>5.4700000000000001E-5</v>
      </c>
      <c r="S94" s="5">
        <f t="shared" si="37"/>
        <v>7.6327899999999995E-4</v>
      </c>
      <c r="T94" s="7">
        <f t="shared" si="38"/>
        <v>7.7196755760472718E-2</v>
      </c>
      <c r="U94" s="5">
        <f>I94^0.5</f>
        <v>2.3047299865690212</v>
      </c>
      <c r="V94" s="5">
        <f>J94^0.5</f>
        <v>0.68397057325638799</v>
      </c>
      <c r="W94" s="5">
        <f>K94^0.5</f>
        <v>2.4040790453042744</v>
      </c>
      <c r="X94" s="5">
        <f t="shared" si="39"/>
        <v>0.29676820158642248</v>
      </c>
      <c r="Y94" s="5">
        <f t="shared" si="40"/>
        <v>0.21057598300896282</v>
      </c>
      <c r="Z94" s="5">
        <f t="shared" si="41"/>
        <v>6.0867056476324691E-2</v>
      </c>
      <c r="AA94" s="5">
        <f t="shared" si="42"/>
        <v>0.21919635759812045</v>
      </c>
      <c r="AB94" s="5">
        <f t="shared" si="43"/>
        <v>0.28905032571418166</v>
      </c>
      <c r="AC94" s="5">
        <v>2.6619156000000001E-2</v>
      </c>
      <c r="AD94" s="5">
        <v>7.396344E-3</v>
      </c>
      <c r="AE94" s="5">
        <v>2.7627619999999999E-2</v>
      </c>
      <c r="AF94" s="5">
        <v>0.27785796499999998</v>
      </c>
      <c r="AG94" s="5">
        <f>PI() /20 * I94</f>
        <v>0.83437250012452369</v>
      </c>
      <c r="AH94" s="5">
        <f>PI() /20 *J94</f>
        <v>7.348432539895372E-2</v>
      </c>
      <c r="AI94" s="5">
        <f>PI() /20 *K94</f>
        <v>0.90785682552347735</v>
      </c>
      <c r="AJ94" s="5">
        <f t="shared" si="44"/>
        <v>8.8071365472839475E-2</v>
      </c>
      <c r="AK94" s="5">
        <v>5.22</v>
      </c>
      <c r="AL94" s="5">
        <v>4.4450000000000003</v>
      </c>
      <c r="AM94" s="5">
        <v>60.13</v>
      </c>
      <c r="AN94" s="5">
        <v>0.85153256700000002</v>
      </c>
      <c r="AO94" s="5">
        <v>6.8648814397402802</v>
      </c>
      <c r="AP94" s="5">
        <v>2.0911440449760001</v>
      </c>
      <c r="AQ94" s="5">
        <f t="shared" si="45"/>
        <v>8.9560254847162799</v>
      </c>
      <c r="AR94" s="5">
        <f t="shared" si="46"/>
        <v>0.30461473564139435</v>
      </c>
      <c r="AS94" s="5">
        <v>0.48307528</v>
      </c>
      <c r="AT94" s="5">
        <v>0.151788282</v>
      </c>
      <c r="AU94" s="5">
        <v>0.63486358700000001</v>
      </c>
      <c r="AV94" s="5">
        <v>0.31421248000000002</v>
      </c>
      <c r="AW94" s="5">
        <v>8.6710165000000006E-2</v>
      </c>
      <c r="AX94" s="5">
        <v>2.2021232000000002E-2</v>
      </c>
      <c r="AY94" s="5">
        <v>0.108731576</v>
      </c>
      <c r="AZ94" s="5">
        <v>0.253963677</v>
      </c>
      <c r="BA94" s="5">
        <f t="shared" si="57"/>
        <v>1.0087529108040483</v>
      </c>
      <c r="BB94" s="5">
        <f t="shared" si="58"/>
        <v>0.32441545427087776</v>
      </c>
      <c r="BC94" s="5">
        <f t="shared" si="62"/>
        <v>0.31002958652584889</v>
      </c>
      <c r="BD94" s="5">
        <f t="shared" si="47"/>
        <v>0.32160051366027326</v>
      </c>
      <c r="BE94" s="5">
        <f t="shared" si="59"/>
        <v>8.0369694254461901E-2</v>
      </c>
      <c r="BF94" s="5">
        <f t="shared" si="60"/>
        <v>4.2091104790018777E-2</v>
      </c>
      <c r="BG94" s="5">
        <f t="shared" si="61"/>
        <v>7.3244610324275886E-2</v>
      </c>
      <c r="BH94" s="5">
        <f t="shared" si="48"/>
        <v>0.52371861284867327</v>
      </c>
      <c r="BI94" s="5">
        <v>1.1650888E-2</v>
      </c>
      <c r="BJ94" s="7">
        <v>3.5081750000000001E-3</v>
      </c>
      <c r="BK94" s="5">
        <v>3.5628529999999999E-3</v>
      </c>
      <c r="BL94" s="5">
        <v>0.30110794800000001</v>
      </c>
      <c r="BM94" s="5">
        <v>2.2875676330000001</v>
      </c>
      <c r="BN94" s="5">
        <v>0.71471717499999998</v>
      </c>
      <c r="BO94" s="5">
        <v>1.4244970589999999</v>
      </c>
      <c r="BP94" s="5">
        <v>0.31243542899999999</v>
      </c>
      <c r="BQ94" s="4">
        <v>8.0100114991310201E-2</v>
      </c>
      <c r="BR94" s="4">
        <v>2.6862381236757299E-2</v>
      </c>
      <c r="BS94" s="4">
        <f t="shared" si="49"/>
        <v>8.0100114991310201E-2</v>
      </c>
      <c r="BT94" s="4">
        <f t="shared" si="50"/>
        <v>0.33536008331163458</v>
      </c>
      <c r="BU94" s="4">
        <v>5.39455988203109</v>
      </c>
      <c r="BV94" s="4">
        <v>1.7113202096814599</v>
      </c>
      <c r="BW94" s="4">
        <f t="shared" si="51"/>
        <v>5.39455988203109</v>
      </c>
      <c r="BX94" s="4">
        <f t="shared" si="52"/>
        <v>0.31723073746604435</v>
      </c>
      <c r="BY94" s="4">
        <v>6.87608842819962</v>
      </c>
      <c r="BZ94" s="4">
        <v>2.5974051057577201</v>
      </c>
      <c r="CA94" s="4">
        <f t="shared" si="53"/>
        <v>6.87608842819962</v>
      </c>
      <c r="CB94" s="4">
        <f t="shared" si="54"/>
        <v>0.37774457569589515</v>
      </c>
      <c r="CC94" s="4">
        <v>665.17511635830601</v>
      </c>
      <c r="CD94" s="4">
        <v>234.26800268839301</v>
      </c>
      <c r="CE94" s="4">
        <v>665.17511635830601</v>
      </c>
      <c r="CF94" s="4">
        <f t="shared" si="55"/>
        <v>0.35218996761478555</v>
      </c>
    </row>
    <row r="95" spans="1:84" s="4" customFormat="1" x14ac:dyDescent="0.65">
      <c r="A95" s="6">
        <v>93</v>
      </c>
      <c r="B95" s="5">
        <v>1.87916665995208</v>
      </c>
      <c r="C95" s="5">
        <v>0.98862723538082198</v>
      </c>
      <c r="D95" s="5">
        <f>C95/B95</f>
        <v>0.52609875241509052</v>
      </c>
      <c r="E95" s="5">
        <v>0.11785953720395299</v>
      </c>
      <c r="F95" s="5">
        <v>6.7370938424322999E-2</v>
      </c>
      <c r="G95" s="5">
        <v>0.117859537</v>
      </c>
      <c r="H95" s="5">
        <f t="shared" si="34"/>
        <v>0.57162059195718096</v>
      </c>
      <c r="I95" s="5">
        <v>2.3499909641869499</v>
      </c>
      <c r="J95" s="5">
        <v>0.28743971378525901</v>
      </c>
      <c r="K95" s="5">
        <f>J95+I95</f>
        <v>2.6374306779722088</v>
      </c>
      <c r="L95" s="5">
        <f t="shared" si="35"/>
        <v>0.12231524212890216</v>
      </c>
      <c r="M95" s="5">
        <v>1.3022934581308701E-2</v>
      </c>
      <c r="N95" s="5">
        <v>2.46792048878914E-3</v>
      </c>
      <c r="O95" s="5">
        <f t="shared" si="36"/>
        <v>1.549085507009784E-2</v>
      </c>
      <c r="P95" s="5">
        <f t="shared" si="56"/>
        <v>0.1895057118947098</v>
      </c>
      <c r="Q95" s="5">
        <v>3.3301199999999999E-4</v>
      </c>
      <c r="R95" s="7">
        <v>4.6199999999999998E-5</v>
      </c>
      <c r="S95" s="5">
        <f t="shared" si="37"/>
        <v>3.7921199999999997E-4</v>
      </c>
      <c r="T95" s="7">
        <f t="shared" si="38"/>
        <v>0.13873373932470903</v>
      </c>
      <c r="U95" s="5">
        <f>I95^0.5</f>
        <v>1.5329680245154984</v>
      </c>
      <c r="V95" s="5">
        <f>J95^0.5</f>
        <v>0.53613404460569281</v>
      </c>
      <c r="W95" s="5">
        <f>K95^0.5</f>
        <v>1.6240168342637982</v>
      </c>
      <c r="X95" s="5">
        <f t="shared" si="39"/>
        <v>0.34973596058870204</v>
      </c>
      <c r="Y95" s="5">
        <f t="shared" si="40"/>
        <v>0.11411807298280453</v>
      </c>
      <c r="Z95" s="5">
        <f t="shared" si="41"/>
        <v>4.9678169136846619E-2</v>
      </c>
      <c r="AA95" s="5">
        <f t="shared" si="42"/>
        <v>0.1244622636388148</v>
      </c>
      <c r="AB95" s="5">
        <f t="shared" si="43"/>
        <v>0.43532253777482022</v>
      </c>
      <c r="AC95" s="5">
        <v>1.8248607E-2</v>
      </c>
      <c r="AD95" s="5">
        <v>6.7956049999999997E-3</v>
      </c>
      <c r="AE95" s="5">
        <v>1.9472867000000001E-2</v>
      </c>
      <c r="AF95" s="5">
        <v>0.37239032900000002</v>
      </c>
      <c r="AG95" s="5">
        <f>PI() /20 * I95</f>
        <v>0.36913571745460583</v>
      </c>
      <c r="AH95" s="5">
        <f>PI() /20 *J95</f>
        <v>4.5150924658886121E-2</v>
      </c>
      <c r="AI95" s="5">
        <f>PI() /20 *K95</f>
        <v>0.41428664211349192</v>
      </c>
      <c r="AJ95" s="5">
        <f t="shared" si="44"/>
        <v>0.12231524212890214</v>
      </c>
      <c r="AK95" s="5">
        <v>4.49</v>
      </c>
      <c r="AL95" s="5">
        <v>2.14</v>
      </c>
      <c r="AM95" s="5">
        <v>60.225000000000001</v>
      </c>
      <c r="AN95" s="5">
        <v>0.47661469899999998</v>
      </c>
      <c r="AO95" s="5">
        <v>4.3329824846167897</v>
      </c>
      <c r="AP95" s="5">
        <v>1.8036100795450101</v>
      </c>
      <c r="AQ95" s="5">
        <f t="shared" si="45"/>
        <v>6.1365925641618002</v>
      </c>
      <c r="AR95" s="5">
        <f t="shared" si="46"/>
        <v>0.41625141249665631</v>
      </c>
      <c r="AS95" s="5">
        <v>0.296898367</v>
      </c>
      <c r="AT95" s="5">
        <v>9.9796923999999995E-2</v>
      </c>
      <c r="AU95" s="5">
        <v>0.39669533499999998</v>
      </c>
      <c r="AV95" s="5">
        <v>0.33613160199999997</v>
      </c>
      <c r="AW95" s="5">
        <v>7.8930350999999996E-2</v>
      </c>
      <c r="AX95" s="5">
        <v>1.9479682000000002E-2</v>
      </c>
      <c r="AY95" s="5">
        <v>9.8411280000000004E-2</v>
      </c>
      <c r="AZ95" s="5">
        <v>0.24679583299999999</v>
      </c>
      <c r="BA95" s="5">
        <f t="shared" si="57"/>
        <v>0.72345233999042957</v>
      </c>
      <c r="BB95" s="5">
        <f t="shared" si="58"/>
        <v>0.36649368789126463</v>
      </c>
      <c r="BC95" s="5">
        <f t="shared" si="62"/>
        <v>0.20926766206762881</v>
      </c>
      <c r="BD95" s="5">
        <f t="shared" si="47"/>
        <v>0.50658995435153742</v>
      </c>
      <c r="BE95" s="5">
        <f t="shared" si="59"/>
        <v>5.4822768437663996E-2</v>
      </c>
      <c r="BF95" s="5">
        <f t="shared" si="60"/>
        <v>3.6990845228163448E-2</v>
      </c>
      <c r="BG95" s="5">
        <f t="shared" si="61"/>
        <v>5.0242825020804738E-2</v>
      </c>
      <c r="BH95" s="5">
        <f t="shared" si="48"/>
        <v>0.67473508329342646</v>
      </c>
      <c r="BI95" s="5">
        <v>8.6120499999999996E-3</v>
      </c>
      <c r="BJ95" s="5">
        <v>4.6453800000000002E-3</v>
      </c>
      <c r="BK95" s="5">
        <v>2.5092360000000002E-3</v>
      </c>
      <c r="BL95" s="5">
        <v>0.53940463900000002</v>
      </c>
      <c r="BM95" s="5">
        <v>1.40191004</v>
      </c>
      <c r="BN95" s="5">
        <v>0.96733985199999994</v>
      </c>
      <c r="BO95" s="5">
        <v>0.98110476199999996</v>
      </c>
      <c r="BP95" s="5">
        <v>0.69001563899999996</v>
      </c>
      <c r="BQ95" s="4">
        <v>3.4044278746433003E-2</v>
      </c>
      <c r="BR95" s="4">
        <v>1.9341327345827001E-2</v>
      </c>
      <c r="BS95" s="4">
        <f t="shared" si="49"/>
        <v>3.4044278746433003E-2</v>
      </c>
      <c r="BT95" s="4">
        <f t="shared" si="50"/>
        <v>0.56812269368031454</v>
      </c>
      <c r="BU95" s="4">
        <v>3.3973353652725802</v>
      </c>
      <c r="BV95" s="4">
        <v>1.5557925737877101</v>
      </c>
      <c r="BW95" s="4">
        <f t="shared" si="51"/>
        <v>3.3973353652725802</v>
      </c>
      <c r="BX95" s="4">
        <f t="shared" si="52"/>
        <v>0.45794494994252161</v>
      </c>
      <c r="BY95" s="4">
        <v>4.6712306129039902</v>
      </c>
      <c r="BZ95" s="4">
        <v>2.4078602502342101</v>
      </c>
      <c r="CA95" s="4">
        <f t="shared" si="53"/>
        <v>4.6712306129039902</v>
      </c>
      <c r="CB95" s="4">
        <f t="shared" si="54"/>
        <v>0.51546593387674822</v>
      </c>
      <c r="CC95" s="4">
        <v>442.57995074728098</v>
      </c>
      <c r="CD95" s="4">
        <v>246.17548304734601</v>
      </c>
      <c r="CE95" s="4">
        <v>442.57995074728098</v>
      </c>
      <c r="CF95" s="4">
        <f t="shared" si="55"/>
        <v>0.55622827611528081</v>
      </c>
    </row>
    <row r="96" spans="1:84" s="4" customFormat="1" x14ac:dyDescent="0.65">
      <c r="A96" s="6">
        <v>94</v>
      </c>
      <c r="B96" s="5">
        <v>1.5007904731916699</v>
      </c>
      <c r="C96" s="5">
        <v>0.53903463802434004</v>
      </c>
      <c r="D96" s="5">
        <f>C96/B96</f>
        <v>0.35916715068026589</v>
      </c>
      <c r="E96" s="5">
        <v>0.137876709907016</v>
      </c>
      <c r="F96" s="5">
        <v>3.4480649773560502E-2</v>
      </c>
      <c r="G96" s="5">
        <v>0.13787671000000001</v>
      </c>
      <c r="H96" s="5">
        <f t="shared" si="34"/>
        <v>0.25008320692315794</v>
      </c>
      <c r="I96" s="5">
        <v>2.0030284760527399</v>
      </c>
      <c r="J96" s="5">
        <v>0.22160632192031199</v>
      </c>
      <c r="K96" s="5">
        <f>J96+I96</f>
        <v>2.2246347979730521</v>
      </c>
      <c r="L96" s="5">
        <f t="shared" si="35"/>
        <v>0.11063563227868813</v>
      </c>
      <c r="M96" s="5">
        <v>1.49799057698812E-2</v>
      </c>
      <c r="N96" s="5">
        <v>1.0028309057571599E-3</v>
      </c>
      <c r="O96" s="5">
        <f t="shared" si="36"/>
        <v>1.5982736675638362E-2</v>
      </c>
      <c r="P96" s="5">
        <f t="shared" si="56"/>
        <v>6.6945074365785742E-2</v>
      </c>
      <c r="Q96" s="5">
        <v>7.1497800000000001E-4</v>
      </c>
      <c r="R96" s="7">
        <v>3.6866500000000001E-4</v>
      </c>
      <c r="S96" s="5">
        <f t="shared" si="37"/>
        <v>1.083643E-3</v>
      </c>
      <c r="T96" s="7">
        <f t="shared" si="38"/>
        <v>0.51563125019231359</v>
      </c>
      <c r="U96" s="5">
        <f>I96^0.5</f>
        <v>1.4152838853222134</v>
      </c>
      <c r="V96" s="5">
        <f>J96^0.5</f>
        <v>0.47075080660611934</v>
      </c>
      <c r="W96" s="5">
        <f>K96^0.5</f>
        <v>1.491520967996445</v>
      </c>
      <c r="X96" s="5">
        <f t="shared" si="39"/>
        <v>0.33261935042731372</v>
      </c>
      <c r="Y96" s="5">
        <f t="shared" si="40"/>
        <v>0.12239242529618082</v>
      </c>
      <c r="Z96" s="5">
        <f t="shared" si="41"/>
        <v>3.16675055183884E-2</v>
      </c>
      <c r="AA96" s="5">
        <f t="shared" si="42"/>
        <v>0.12642284870876136</v>
      </c>
      <c r="AB96" s="5">
        <f t="shared" si="43"/>
        <v>0.25873746223882177</v>
      </c>
      <c r="AC96" s="5">
        <v>2.6739075000000001E-2</v>
      </c>
      <c r="AD96" s="5">
        <v>1.9200657999999999E-2</v>
      </c>
      <c r="AE96" s="5">
        <v>3.2918742000000001E-2</v>
      </c>
      <c r="AF96" s="5">
        <v>0.71807486799999998</v>
      </c>
      <c r="AG96" s="5">
        <f>PI() /20 * I96</f>
        <v>0.31463497726492234</v>
      </c>
      <c r="AH96" s="5">
        <f>PI() /20 *J96</f>
        <v>3.4809839646695345E-2</v>
      </c>
      <c r="AI96" s="5">
        <f>PI() /20 *K96</f>
        <v>0.34944481691161772</v>
      </c>
      <c r="AJ96" s="5">
        <f t="shared" si="44"/>
        <v>0.11063563227868813</v>
      </c>
      <c r="AK96" s="5">
        <v>8.18</v>
      </c>
      <c r="AL96" s="5">
        <v>10.09</v>
      </c>
      <c r="AM96" s="5">
        <v>58.024999999999999</v>
      </c>
      <c r="AN96" s="5">
        <v>1.2334963329999999</v>
      </c>
      <c r="AO96" s="5">
        <v>4.0805271316718903</v>
      </c>
      <c r="AP96" s="5">
        <v>1.32538782007661</v>
      </c>
      <c r="AQ96" s="5">
        <f t="shared" si="45"/>
        <v>5.4059149517485006</v>
      </c>
      <c r="AR96" s="5">
        <f t="shared" si="46"/>
        <v>0.32480799105324581</v>
      </c>
      <c r="AS96" s="5">
        <v>0.33880719100000001</v>
      </c>
      <c r="AT96" s="5">
        <v>0.16904638899999999</v>
      </c>
      <c r="AU96" s="5">
        <v>0.50785359900000004</v>
      </c>
      <c r="AV96" s="5">
        <v>0.49894569500000002</v>
      </c>
      <c r="AW96" s="5">
        <v>0.103084017</v>
      </c>
      <c r="AX96" s="5">
        <v>7.0823834000000002E-2</v>
      </c>
      <c r="AY96" s="5">
        <v>0.17390844699999999</v>
      </c>
      <c r="AZ96" s="5">
        <v>0.68704960900000001</v>
      </c>
      <c r="BA96" s="5">
        <f t="shared" si="57"/>
        <v>0.49484240607734215</v>
      </c>
      <c r="BB96" s="5">
        <f t="shared" si="58"/>
        <v>0.14819907389220965</v>
      </c>
      <c r="BC96" s="5">
        <f t="shared" si="62"/>
        <v>0.19580410322925842</v>
      </c>
      <c r="BD96" s="5">
        <f t="shared" si="47"/>
        <v>0.29948741674545704</v>
      </c>
      <c r="BE96" s="5">
        <f t="shared" si="59"/>
        <v>6.0589365678513217E-2</v>
      </c>
      <c r="BF96" s="5">
        <f t="shared" si="60"/>
        <v>2.7506945519568275E-2</v>
      </c>
      <c r="BG96" s="5">
        <f t="shared" si="61"/>
        <v>5.4373960539458317E-2</v>
      </c>
      <c r="BH96" s="5">
        <f t="shared" si="48"/>
        <v>0.4539896599267923</v>
      </c>
      <c r="BI96" s="5">
        <v>9.3490980000000001E-3</v>
      </c>
      <c r="BJ96" s="5">
        <v>6.0446409999999999E-3</v>
      </c>
      <c r="BK96" s="5">
        <v>4.3215110000000001E-3</v>
      </c>
      <c r="BL96" s="5">
        <v>0.64654803400000005</v>
      </c>
      <c r="BM96" s="5">
        <v>1.1600546190000001</v>
      </c>
      <c r="BN96" s="5">
        <v>0.43215965200000001</v>
      </c>
      <c r="BO96" s="5">
        <v>0.85914630000000003</v>
      </c>
      <c r="BP96" s="5">
        <v>0.37253388399999998</v>
      </c>
      <c r="BQ96" s="4">
        <v>3.8237130943173402E-2</v>
      </c>
      <c r="BR96" s="4">
        <v>8.9353936420949794E-3</v>
      </c>
      <c r="BS96" s="4">
        <f t="shared" si="49"/>
        <v>3.8237130943173402E-2</v>
      </c>
      <c r="BT96" s="4">
        <f t="shared" si="50"/>
        <v>0.23368368446300086</v>
      </c>
      <c r="BU96" s="4">
        <v>3.1503648139748299</v>
      </c>
      <c r="BV96" s="4">
        <v>1.0182758831233401</v>
      </c>
      <c r="BW96" s="4">
        <f t="shared" si="51"/>
        <v>3.1503648139748299</v>
      </c>
      <c r="BX96" s="4">
        <f t="shared" si="52"/>
        <v>0.3232247511800313</v>
      </c>
      <c r="BY96" s="4">
        <v>3.17855329935652</v>
      </c>
      <c r="BZ96" s="4">
        <v>1.37700667990892</v>
      </c>
      <c r="CA96" s="4">
        <f t="shared" si="53"/>
        <v>3.17855329935652</v>
      </c>
      <c r="CB96" s="4">
        <f t="shared" si="54"/>
        <v>0.43321805558135118</v>
      </c>
      <c r="CC96" s="4">
        <v>348.25386013156702</v>
      </c>
      <c r="CD96" s="4">
        <v>137.90825071560101</v>
      </c>
      <c r="CE96" s="4">
        <v>348.25386013156702</v>
      </c>
      <c r="CF96" s="4">
        <f t="shared" si="55"/>
        <v>0.39599920202894684</v>
      </c>
    </row>
    <row r="97" spans="1:84" s="4" customFormat="1" x14ac:dyDescent="0.65">
      <c r="A97" s="6">
        <v>95</v>
      </c>
      <c r="B97" s="5">
        <v>2.1538735847039101</v>
      </c>
      <c r="C97" s="5">
        <v>0.63916891518343899</v>
      </c>
      <c r="D97" s="5">
        <f>C97/B97</f>
        <v>0.29675321695878665</v>
      </c>
      <c r="E97" s="5">
        <v>0.18556125561418699</v>
      </c>
      <c r="F97" s="5">
        <v>4.7322277861725402E-2</v>
      </c>
      <c r="G97" s="5">
        <v>0.18556125600000001</v>
      </c>
      <c r="H97" s="5">
        <f t="shared" si="34"/>
        <v>0.25502240597097686</v>
      </c>
      <c r="I97" s="5">
        <v>4.9926312626568103</v>
      </c>
      <c r="J97" s="5">
        <v>0.27925790363017999</v>
      </c>
      <c r="K97" s="5">
        <f>J97+I97</f>
        <v>5.2718891662869902</v>
      </c>
      <c r="L97" s="5">
        <f t="shared" si="35"/>
        <v>5.5934013336601578E-2</v>
      </c>
      <c r="M97" s="5">
        <v>3.1996313047597702E-2</v>
      </c>
      <c r="N97" s="7">
        <v>1.6799358695177701E-3</v>
      </c>
      <c r="O97" s="5">
        <f t="shared" si="36"/>
        <v>3.3676248917115473E-2</v>
      </c>
      <c r="P97" s="5">
        <f t="shared" si="56"/>
        <v>5.2504045294803126E-2</v>
      </c>
      <c r="Q97" s="5">
        <v>2.7858959999999999E-3</v>
      </c>
      <c r="R97" s="7">
        <v>9.2E-5</v>
      </c>
      <c r="S97" s="5">
        <f t="shared" si="37"/>
        <v>2.877896E-3</v>
      </c>
      <c r="T97" s="7">
        <f t="shared" si="38"/>
        <v>3.3023486878189283E-2</v>
      </c>
      <c r="U97" s="5">
        <f>I97^0.5</f>
        <v>2.2344196702179318</v>
      </c>
      <c r="V97" s="5">
        <f>J97^0.5</f>
        <v>0.52844858182247023</v>
      </c>
      <c r="W97" s="5">
        <f>K97^0.5</f>
        <v>2.2960594866612212</v>
      </c>
      <c r="X97" s="5">
        <f t="shared" si="39"/>
        <v>0.23650372795497659</v>
      </c>
      <c r="Y97" s="5">
        <f t="shared" si="40"/>
        <v>0.17887513255787599</v>
      </c>
      <c r="Z97" s="5">
        <f t="shared" si="41"/>
        <v>4.0987020744593892E-2</v>
      </c>
      <c r="AA97" s="5">
        <f t="shared" si="42"/>
        <v>0.18351089590843228</v>
      </c>
      <c r="AB97" s="5">
        <f t="shared" si="43"/>
        <v>0.22913761213472381</v>
      </c>
      <c r="AC97" s="5">
        <v>5.2781590000000003E-2</v>
      </c>
      <c r="AD97" s="5">
        <v>9.5933049999999999E-3</v>
      </c>
      <c r="AE97" s="5">
        <v>5.3646326000000001E-2</v>
      </c>
      <c r="AF97" s="5">
        <v>0.18175476500000001</v>
      </c>
      <c r="AG97" s="5">
        <f>PI() /20 * I97</f>
        <v>0.78424068484226839</v>
      </c>
      <c r="AH97" s="5">
        <f>PI() /20 *J97</f>
        <v>4.3865728925072997E-2</v>
      </c>
      <c r="AI97" s="5">
        <f>PI() /20 *K97</f>
        <v>0.8281064137673414</v>
      </c>
      <c r="AJ97" s="5">
        <f t="shared" si="44"/>
        <v>5.5934013336601578E-2</v>
      </c>
      <c r="AK97" s="5">
        <v>3.08</v>
      </c>
      <c r="AL97" s="5">
        <v>7.7050000000000001</v>
      </c>
      <c r="AM97" s="5">
        <v>54.655000000000001</v>
      </c>
      <c r="AN97" s="5">
        <v>2.501623377</v>
      </c>
      <c r="AO97" s="5">
        <v>6.10450390931911</v>
      </c>
      <c r="AP97" s="5">
        <v>1.3626051118003599</v>
      </c>
      <c r="AQ97" s="5">
        <f t="shared" si="45"/>
        <v>7.4671090211194695</v>
      </c>
      <c r="AR97" s="5">
        <f t="shared" si="46"/>
        <v>0.2232130787434197</v>
      </c>
      <c r="AS97" s="5">
        <v>0.47289152099999998</v>
      </c>
      <c r="AT97" s="5">
        <v>0.13389910899999999</v>
      </c>
      <c r="AU97" s="5">
        <v>0.60679066800000003</v>
      </c>
      <c r="AV97" s="5">
        <v>0.28314973500000001</v>
      </c>
      <c r="AW97" s="5">
        <v>0.24567757700000001</v>
      </c>
      <c r="AX97" s="5">
        <v>2.6378995999999998E-2</v>
      </c>
      <c r="AY97" s="5">
        <v>0.27205779000000002</v>
      </c>
      <c r="AZ97" s="5">
        <v>0.107372421</v>
      </c>
      <c r="BA97" s="5">
        <f t="shared" si="57"/>
        <v>1.2731787683539482</v>
      </c>
      <c r="BB97" s="5">
        <f t="shared" si="58"/>
        <v>0.19037784882999631</v>
      </c>
      <c r="BC97" s="5">
        <f t="shared" si="62"/>
        <v>0.31057621029939425</v>
      </c>
      <c r="BD97" s="5">
        <f t="shared" si="47"/>
        <v>0.14952955041508406</v>
      </c>
      <c r="BE97" s="5">
        <f t="shared" si="59"/>
        <v>7.2397701863974054E-2</v>
      </c>
      <c r="BF97" s="5">
        <f t="shared" si="60"/>
        <v>3.5112467047755017E-2</v>
      </c>
      <c r="BG97" s="5">
        <f t="shared" si="61"/>
        <v>6.7156121998135546E-2</v>
      </c>
      <c r="BH97" s="5">
        <f t="shared" si="48"/>
        <v>0.48499422141502246</v>
      </c>
      <c r="BI97" s="5">
        <v>3.0075101999999999E-2</v>
      </c>
      <c r="BJ97" s="5">
        <v>3.4560649999999999E-3</v>
      </c>
      <c r="BK97" s="5">
        <v>7.2564639999999998E-3</v>
      </c>
      <c r="BL97" s="5">
        <v>0.114914503</v>
      </c>
      <c r="BM97" s="5">
        <v>2.7533460949999999</v>
      </c>
      <c r="BN97" s="5">
        <v>0.34681109100000002</v>
      </c>
      <c r="BO97" s="5">
        <v>1.4268472990000001</v>
      </c>
      <c r="BP97" s="5">
        <v>0.12595986100000001</v>
      </c>
      <c r="BQ97" s="4">
        <v>6.4891745536888701E-2</v>
      </c>
      <c r="BR97" s="4">
        <v>1.45239616597103E-2</v>
      </c>
      <c r="BS97" s="4">
        <f t="shared" si="49"/>
        <v>6.4891745536888701E-2</v>
      </c>
      <c r="BT97" s="4">
        <f t="shared" si="50"/>
        <v>0.22381832295532769</v>
      </c>
      <c r="BU97" s="4">
        <v>4.9464958684634803</v>
      </c>
      <c r="BV97" s="4">
        <v>1.08165171524976</v>
      </c>
      <c r="BW97" s="4">
        <f t="shared" si="51"/>
        <v>4.9464958684634803</v>
      </c>
      <c r="BX97" s="4">
        <f t="shared" si="52"/>
        <v>0.21867029590499815</v>
      </c>
      <c r="BY97" s="4">
        <v>8.5054925325214903</v>
      </c>
      <c r="BZ97" s="4">
        <v>1.86228011972148</v>
      </c>
      <c r="CA97" s="4">
        <f t="shared" si="53"/>
        <v>8.5054925325214903</v>
      </c>
      <c r="CB97" s="4">
        <f t="shared" si="54"/>
        <v>0.21895029742262309</v>
      </c>
      <c r="CC97" s="4">
        <v>636.27098624990595</v>
      </c>
      <c r="CD97" s="4">
        <v>164.20003601699801</v>
      </c>
      <c r="CE97" s="4">
        <v>636.27098624990595</v>
      </c>
      <c r="CF97" s="4">
        <f t="shared" si="55"/>
        <v>0.25806620066831987</v>
      </c>
    </row>
    <row r="98" spans="1:84" s="4" customFormat="1" x14ac:dyDescent="0.65">
      <c r="A98" s="6">
        <v>96</v>
      </c>
      <c r="B98" s="5">
        <v>1.2580355680880899</v>
      </c>
      <c r="C98" s="5">
        <v>0.39659042094427199</v>
      </c>
      <c r="D98" s="5">
        <f>C98/B98</f>
        <v>0.31524579352473603</v>
      </c>
      <c r="E98" s="5">
        <v>9.2489248684315795E-2</v>
      </c>
      <c r="F98" s="5">
        <v>2.4994917778795402E-2</v>
      </c>
      <c r="G98" s="5">
        <v>9.2489248999999996E-2</v>
      </c>
      <c r="H98" s="5">
        <f t="shared" si="34"/>
        <v>0.27024673823557621</v>
      </c>
      <c r="I98" s="5">
        <v>0.97506992175881302</v>
      </c>
      <c r="J98" s="5">
        <v>0.156562976803828</v>
      </c>
      <c r="K98" s="5">
        <f>J98+I98</f>
        <v>1.1316328985626409</v>
      </c>
      <c r="L98" s="5">
        <f t="shared" si="35"/>
        <v>0.1605658971834785</v>
      </c>
      <c r="M98" s="5">
        <v>8.7684076591254493E-3</v>
      </c>
      <c r="N98" s="7">
        <v>5.0977688077743295E-4</v>
      </c>
      <c r="O98" s="5">
        <f t="shared" si="36"/>
        <v>9.2781845399028829E-3</v>
      </c>
      <c r="P98" s="5">
        <f t="shared" si="56"/>
        <v>5.813790834039273E-2</v>
      </c>
      <c r="Q98" s="5">
        <v>1.27838E-3</v>
      </c>
      <c r="R98" s="7">
        <v>9.6500000000000001E-5</v>
      </c>
      <c r="S98" s="5">
        <f t="shared" si="37"/>
        <v>1.37488E-3</v>
      </c>
      <c r="T98" s="7">
        <f t="shared" si="38"/>
        <v>7.5486162174001475E-2</v>
      </c>
      <c r="U98" s="5">
        <f>I98^0.5</f>
        <v>0.98745628853069389</v>
      </c>
      <c r="V98" s="5">
        <f>J98^0.5</f>
        <v>0.39568039729537779</v>
      </c>
      <c r="W98" s="5">
        <f>K98^0.5</f>
        <v>1.0637823548840435</v>
      </c>
      <c r="X98" s="5">
        <f t="shared" si="39"/>
        <v>0.40070674711499249</v>
      </c>
      <c r="Y98" s="5">
        <f t="shared" si="40"/>
        <v>9.3639776052302948E-2</v>
      </c>
      <c r="Z98" s="5">
        <f t="shared" si="41"/>
        <v>2.2578239098243091E-2</v>
      </c>
      <c r="AA98" s="5">
        <f t="shared" si="42"/>
        <v>9.6323333309758771E-2</v>
      </c>
      <c r="AB98" s="5">
        <f t="shared" si="43"/>
        <v>0.24111803818958202</v>
      </c>
      <c r="AC98" s="5">
        <v>3.5754438999999999E-2</v>
      </c>
      <c r="AD98" s="5">
        <v>9.8224000000000002E-3</v>
      </c>
      <c r="AE98" s="5">
        <v>3.7079096999999998E-2</v>
      </c>
      <c r="AF98" s="5">
        <v>0.27471833200000001</v>
      </c>
      <c r="AG98" s="5">
        <f>PI() /20 * I98</f>
        <v>0.15316362514669307</v>
      </c>
      <c r="AH98" s="5">
        <f>PI() /20 *J98</f>
        <v>2.4592854887552761E-2</v>
      </c>
      <c r="AI98" s="5">
        <f>PI() /20 *K98</f>
        <v>0.17775648003424582</v>
      </c>
      <c r="AJ98" s="5">
        <f t="shared" si="44"/>
        <v>0.1605658971834785</v>
      </c>
      <c r="AK98" s="5">
        <v>8.4600000000000009</v>
      </c>
      <c r="AL98" s="5">
        <v>8.92</v>
      </c>
      <c r="AM98" s="5">
        <v>45.185000000000002</v>
      </c>
      <c r="AN98" s="5">
        <v>1.0543735219999999</v>
      </c>
      <c r="AO98" s="5">
        <v>2.9788857453127102</v>
      </c>
      <c r="AP98" s="5">
        <v>0.71576321450073899</v>
      </c>
      <c r="AQ98" s="5">
        <f t="shared" si="45"/>
        <v>3.6946489598134491</v>
      </c>
      <c r="AR98" s="5">
        <f t="shared" si="46"/>
        <v>0.24027884104887054</v>
      </c>
      <c r="AS98" s="5">
        <v>0.28093418799999997</v>
      </c>
      <c r="AT98" s="5">
        <v>8.6549430999999996E-2</v>
      </c>
      <c r="AU98" s="5">
        <v>0.36748362200000001</v>
      </c>
      <c r="AV98" s="5">
        <v>0.308077245</v>
      </c>
      <c r="AW98" s="5">
        <v>0.121916786</v>
      </c>
      <c r="AX98" s="5">
        <v>2.8185374999999999E-2</v>
      </c>
      <c r="AY98" s="5">
        <v>0.15010226700000001</v>
      </c>
      <c r="AZ98" s="5">
        <v>0.23118534800000001</v>
      </c>
      <c r="BA98" s="5">
        <f t="shared" si="57"/>
        <v>0.33949446524747029</v>
      </c>
      <c r="BB98" s="5">
        <f t="shared" si="58"/>
        <v>0.13248359607562252</v>
      </c>
      <c r="BC98" s="5">
        <f t="shared" si="62"/>
        <v>0.15825434364167432</v>
      </c>
      <c r="BD98" s="5">
        <f t="shared" si="47"/>
        <v>0.39023786729203447</v>
      </c>
      <c r="BE98" s="5">
        <f t="shared" si="59"/>
        <v>5.42542098984879E-2</v>
      </c>
      <c r="BF98" s="5">
        <f t="shared" si="60"/>
        <v>2.6687345640803488E-2</v>
      </c>
      <c r="BG98" s="5">
        <f t="shared" si="61"/>
        <v>5.0112366536852346E-2</v>
      </c>
      <c r="BH98" s="5">
        <f t="shared" si="48"/>
        <v>0.49189446663653802</v>
      </c>
      <c r="BI98" s="5">
        <v>1.2292628999999999E-2</v>
      </c>
      <c r="BJ98" s="5">
        <v>3.288783E-3</v>
      </c>
      <c r="BK98" s="5">
        <v>5.5160979999999997E-3</v>
      </c>
      <c r="BL98" s="5">
        <v>0.26754103000000001</v>
      </c>
      <c r="BM98" s="5">
        <v>0.53576777600000003</v>
      </c>
      <c r="BN98" s="5">
        <v>0.118041216</v>
      </c>
      <c r="BO98" s="5">
        <v>0.38765306100000002</v>
      </c>
      <c r="BP98" s="5">
        <v>0.220321605</v>
      </c>
      <c r="BQ98" s="4">
        <v>3.96557729639338E-2</v>
      </c>
      <c r="BR98" s="4">
        <v>7.2448224909698999E-3</v>
      </c>
      <c r="BS98" s="4">
        <f t="shared" si="49"/>
        <v>3.96557729639338E-2</v>
      </c>
      <c r="BT98" s="4">
        <f t="shared" si="50"/>
        <v>0.18269275692996662</v>
      </c>
      <c r="BU98" s="4">
        <v>2.2338590046641298</v>
      </c>
      <c r="BV98" s="4">
        <v>0.75391764193211097</v>
      </c>
      <c r="BW98" s="4">
        <f t="shared" si="51"/>
        <v>2.2338590046641298</v>
      </c>
      <c r="BX98" s="4">
        <f t="shared" si="52"/>
        <v>0.33749562544367734</v>
      </c>
      <c r="BY98" s="4">
        <v>2.57846928255029</v>
      </c>
      <c r="BZ98" s="4">
        <v>0.53341782144398697</v>
      </c>
      <c r="CA98" s="4">
        <f t="shared" si="53"/>
        <v>2.57846928255029</v>
      </c>
      <c r="CB98" s="4">
        <f t="shared" si="54"/>
        <v>0.20687383210413843</v>
      </c>
      <c r="CC98" s="4">
        <v>309.03253997871298</v>
      </c>
      <c r="CD98" s="4">
        <v>85.384519806762</v>
      </c>
      <c r="CE98" s="4">
        <v>309.03253997871298</v>
      </c>
      <c r="CF98" s="4">
        <f t="shared" si="55"/>
        <v>0.2762962107894642</v>
      </c>
    </row>
    <row r="99" spans="1:84" s="4" customFormat="1" x14ac:dyDescent="0.65">
      <c r="A99" s="9"/>
      <c r="M99" s="10"/>
      <c r="Q99" s="10"/>
      <c r="S99" s="10"/>
    </row>
    <row r="100" spans="1:84" s="4" customFormat="1" x14ac:dyDescent="0.65">
      <c r="A100" s="9"/>
      <c r="M100" s="10"/>
      <c r="Q100" s="10"/>
      <c r="S100" s="10"/>
    </row>
    <row r="101" spans="1:84" s="4" customFormat="1" x14ac:dyDescent="0.65">
      <c r="A101" s="9"/>
      <c r="M101" s="10"/>
      <c r="Q101" s="10"/>
      <c r="S101" s="10"/>
    </row>
    <row r="102" spans="1:84" s="4" customFormat="1" x14ac:dyDescent="0.65">
      <c r="A102" s="9"/>
      <c r="M102" s="10"/>
      <c r="Q102" s="10"/>
      <c r="S102" s="10"/>
    </row>
    <row r="103" spans="1:84" s="4" customFormat="1" x14ac:dyDescent="0.65">
      <c r="A103" s="9"/>
      <c r="M103" s="10"/>
      <c r="Q103" s="10"/>
      <c r="S103" s="10"/>
    </row>
    <row r="104" spans="1:84" s="4" customFormat="1" x14ac:dyDescent="0.65">
      <c r="A104" s="9"/>
      <c r="M104" s="10"/>
      <c r="Q104" s="10"/>
      <c r="S104" s="10"/>
    </row>
    <row r="105" spans="1:84" s="4" customFormat="1" x14ac:dyDescent="0.65">
      <c r="A105" s="9"/>
      <c r="M105" s="10"/>
      <c r="Q105" s="10"/>
      <c r="S105" s="10"/>
    </row>
    <row r="106" spans="1:84" s="4" customFormat="1" x14ac:dyDescent="0.65">
      <c r="A106" s="9"/>
      <c r="M106" s="10"/>
      <c r="Q106" s="10"/>
      <c r="S106" s="10"/>
    </row>
    <row r="107" spans="1:84" s="4" customFormat="1" x14ac:dyDescent="0.65">
      <c r="A107" s="9"/>
      <c r="M107" s="10"/>
      <c r="Q107" s="10"/>
      <c r="S107" s="10"/>
    </row>
    <row r="108" spans="1:84" s="4" customFormat="1" x14ac:dyDescent="0.65">
      <c r="A108" s="9"/>
      <c r="M108" s="10"/>
      <c r="Q108" s="10"/>
      <c r="S108" s="10"/>
    </row>
    <row r="109" spans="1:84" s="4" customFormat="1" x14ac:dyDescent="0.65">
      <c r="A109" s="9"/>
      <c r="M109" s="10"/>
      <c r="Q109" s="10"/>
      <c r="S109" s="10"/>
    </row>
    <row r="110" spans="1:84" s="4" customFormat="1" x14ac:dyDescent="0.65">
      <c r="A110" s="9"/>
      <c r="M110" s="10"/>
      <c r="Q110" s="10"/>
      <c r="S110" s="10"/>
    </row>
    <row r="111" spans="1:84" s="4" customFormat="1" x14ac:dyDescent="0.65">
      <c r="A111" s="9"/>
      <c r="M111" s="10"/>
      <c r="Q111" s="10"/>
      <c r="S111" s="10"/>
    </row>
    <row r="112" spans="1:84" s="4" customFormat="1" x14ac:dyDescent="0.65">
      <c r="A112" s="9"/>
      <c r="M112" s="10"/>
      <c r="Q112" s="10"/>
      <c r="S112" s="10"/>
    </row>
    <row r="113" spans="1:19" s="4" customFormat="1" x14ac:dyDescent="0.65">
      <c r="A113" s="9"/>
      <c r="M113" s="10"/>
      <c r="Q113" s="10"/>
      <c r="S113" s="10"/>
    </row>
    <row r="114" spans="1:19" s="4" customFormat="1" x14ac:dyDescent="0.65">
      <c r="A114" s="9"/>
      <c r="M114" s="10"/>
      <c r="Q114" s="10"/>
      <c r="S114" s="10"/>
    </row>
    <row r="115" spans="1:19" s="4" customFormat="1" x14ac:dyDescent="0.65">
      <c r="A115" s="9"/>
      <c r="M115" s="10"/>
      <c r="Q115" s="10"/>
      <c r="S115" s="10"/>
    </row>
    <row r="116" spans="1:19" s="4" customFormat="1" x14ac:dyDescent="0.65">
      <c r="A116" s="9"/>
      <c r="M116" s="10"/>
      <c r="Q116" s="10"/>
      <c r="S116" s="10"/>
    </row>
    <row r="117" spans="1:19" s="4" customFormat="1" x14ac:dyDescent="0.65">
      <c r="A117" s="9"/>
      <c r="Q117" s="10"/>
    </row>
    <row r="118" spans="1:19" s="4" customFormat="1" x14ac:dyDescent="0.65">
      <c r="A118" s="9"/>
      <c r="Q118" s="10"/>
    </row>
    <row r="123" spans="1:19" s="4" customFormat="1" x14ac:dyDescent="0.65">
      <c r="A123" s="9"/>
      <c r="Q123" s="10"/>
    </row>
    <row r="124" spans="1:19" s="4" customFormat="1" x14ac:dyDescent="0.65">
      <c r="A124" s="9"/>
      <c r="Q124" s="10"/>
    </row>
    <row r="131" spans="1:18" s="4" customFormat="1" x14ac:dyDescent="0.65">
      <c r="A131" s="9"/>
      <c r="P131" s="10"/>
      <c r="Q131" s="10"/>
      <c r="R131" s="10"/>
    </row>
    <row r="132" spans="1:18" s="4" customFormat="1" x14ac:dyDescent="0.65">
      <c r="A132" s="9"/>
      <c r="P132" s="10"/>
      <c r="Q132" s="10"/>
      <c r="R132" s="10"/>
    </row>
    <row r="135" spans="1:18" s="4" customFormat="1" x14ac:dyDescent="0.65">
      <c r="A135" s="9"/>
      <c r="Q135" s="10"/>
    </row>
    <row r="136" spans="1:18" s="4" customFormat="1" x14ac:dyDescent="0.65">
      <c r="A136" s="9"/>
      <c r="Q136" s="10"/>
    </row>
    <row r="139" spans="1:18" s="4" customFormat="1" x14ac:dyDescent="0.65">
      <c r="A139" s="9"/>
      <c r="Q139" s="10"/>
    </row>
    <row r="140" spans="1:18" s="4" customFormat="1" x14ac:dyDescent="0.65">
      <c r="A140" s="9"/>
      <c r="Q140" s="10"/>
    </row>
    <row r="141" spans="1:18" s="4" customFormat="1" x14ac:dyDescent="0.65">
      <c r="A141" s="9"/>
      <c r="P141" s="10"/>
      <c r="Q141" s="10"/>
      <c r="R141" s="10"/>
    </row>
    <row r="142" spans="1:18" s="4" customFormat="1" x14ac:dyDescent="0.65">
      <c r="A142" s="9"/>
      <c r="P142" s="10"/>
      <c r="Q142" s="10"/>
      <c r="R142" s="10"/>
    </row>
    <row r="143" spans="1:18" s="4" customFormat="1" x14ac:dyDescent="0.65">
      <c r="A143" s="9"/>
      <c r="Q143" s="10"/>
    </row>
    <row r="144" spans="1:18" s="4" customFormat="1" x14ac:dyDescent="0.65">
      <c r="A144" s="9"/>
      <c r="Q144" s="10"/>
    </row>
    <row r="145" spans="1:18" s="4" customFormat="1" x14ac:dyDescent="0.65">
      <c r="A145" s="9"/>
      <c r="Q145" s="10"/>
    </row>
    <row r="146" spans="1:18" s="4" customFormat="1" x14ac:dyDescent="0.65">
      <c r="A146" s="9"/>
      <c r="Q146" s="10"/>
    </row>
    <row r="147" spans="1:18" s="4" customFormat="1" x14ac:dyDescent="0.65">
      <c r="A147" s="9"/>
      <c r="P147" s="10"/>
      <c r="Q147" s="10"/>
      <c r="R147" s="10"/>
    </row>
    <row r="148" spans="1:18" s="4" customFormat="1" x14ac:dyDescent="0.65">
      <c r="A148" s="9"/>
      <c r="P148" s="10"/>
      <c r="Q148" s="10"/>
      <c r="R148" s="10"/>
    </row>
    <row r="149" spans="1:18" s="4" customFormat="1" x14ac:dyDescent="0.65">
      <c r="A149" s="9"/>
      <c r="P149" s="10"/>
      <c r="Q149" s="10"/>
    </row>
    <row r="150" spans="1:18" s="4" customFormat="1" x14ac:dyDescent="0.65">
      <c r="A150" s="9"/>
      <c r="P150" s="10"/>
      <c r="Q150" s="10"/>
    </row>
    <row r="151" spans="1:18" s="4" customFormat="1" x14ac:dyDescent="0.65">
      <c r="A151" s="9"/>
      <c r="P151" s="10"/>
      <c r="Q151" s="10"/>
    </row>
    <row r="152" spans="1:18" s="4" customFormat="1" x14ac:dyDescent="0.65">
      <c r="A152" s="9"/>
      <c r="P152" s="10"/>
      <c r="Q152" s="10"/>
    </row>
    <row r="155" spans="1:18" s="4" customFormat="1" x14ac:dyDescent="0.65">
      <c r="A155" s="9"/>
      <c r="Q155" s="10"/>
    </row>
    <row r="156" spans="1:18" s="4" customFormat="1" x14ac:dyDescent="0.65">
      <c r="A156" s="9"/>
      <c r="Q156" s="10"/>
    </row>
    <row r="161" spans="1:17" s="4" customFormat="1" x14ac:dyDescent="0.65">
      <c r="A161" s="9"/>
      <c r="M161" s="10"/>
      <c r="Q161" s="10"/>
    </row>
    <row r="162" spans="1:17" s="4" customFormat="1" x14ac:dyDescent="0.65">
      <c r="A162" s="9"/>
      <c r="M162" s="10"/>
      <c r="Q162" s="10"/>
    </row>
    <row r="163" spans="1:17" s="4" customFormat="1" x14ac:dyDescent="0.65">
      <c r="A163" s="9"/>
      <c r="Q163" s="10"/>
    </row>
    <row r="164" spans="1:17" s="4" customFormat="1" x14ac:dyDescent="0.65">
      <c r="A164" s="9"/>
      <c r="Q164" s="10"/>
    </row>
    <row r="165" spans="1:17" s="4" customFormat="1" x14ac:dyDescent="0.65">
      <c r="A165" s="9"/>
      <c r="Q165" s="10"/>
    </row>
    <row r="166" spans="1:17" s="4" customFormat="1" x14ac:dyDescent="0.65">
      <c r="A166" s="9"/>
      <c r="Q166" s="10"/>
    </row>
    <row r="167" spans="1:17" s="4" customFormat="1" x14ac:dyDescent="0.65">
      <c r="A167" s="9"/>
      <c r="M167" s="10"/>
      <c r="Q167" s="10"/>
    </row>
    <row r="168" spans="1:17" s="4" customFormat="1" x14ac:dyDescent="0.65">
      <c r="A168" s="9"/>
      <c r="M168" s="10"/>
      <c r="Q168" s="10"/>
    </row>
    <row r="169" spans="1:17" s="4" customFormat="1" x14ac:dyDescent="0.65">
      <c r="A169" s="9"/>
      <c r="M169" s="10"/>
      <c r="Q169" s="10"/>
    </row>
    <row r="170" spans="1:17" s="4" customFormat="1" x14ac:dyDescent="0.65">
      <c r="A170" s="9"/>
      <c r="M170" s="10"/>
      <c r="Q170" s="10"/>
    </row>
    <row r="171" spans="1:17" s="4" customFormat="1" x14ac:dyDescent="0.65">
      <c r="A171" s="9"/>
      <c r="Q171" s="10"/>
    </row>
    <row r="172" spans="1:17" s="4" customFormat="1" x14ac:dyDescent="0.65">
      <c r="A172" s="9"/>
      <c r="Q172" s="10"/>
    </row>
    <row r="175" spans="1:17" s="4" customFormat="1" x14ac:dyDescent="0.65">
      <c r="A175" s="9"/>
      <c r="Q175" s="10"/>
    </row>
    <row r="176" spans="1:17" s="4" customFormat="1" x14ac:dyDescent="0.65">
      <c r="A176" s="9"/>
      <c r="Q176" s="10"/>
    </row>
    <row r="177" spans="1:18" s="4" customFormat="1" x14ac:dyDescent="0.65">
      <c r="A177" s="9"/>
      <c r="P177" s="10"/>
      <c r="Q177" s="10"/>
      <c r="R177" s="10"/>
    </row>
    <row r="178" spans="1:18" s="4" customFormat="1" x14ac:dyDescent="0.65">
      <c r="A178" s="9"/>
      <c r="P178" s="10"/>
      <c r="Q178" s="10"/>
      <c r="R178" s="10"/>
    </row>
    <row r="179" spans="1:18" s="4" customFormat="1" x14ac:dyDescent="0.65">
      <c r="A179" s="9"/>
      <c r="L179" s="10"/>
      <c r="P179" s="10"/>
      <c r="Q179" s="10"/>
      <c r="R179" s="10"/>
    </row>
    <row r="180" spans="1:18" s="4" customFormat="1" x14ac:dyDescent="0.65">
      <c r="A180" s="9"/>
      <c r="L180" s="10"/>
      <c r="P180" s="10"/>
      <c r="Q180" s="10"/>
      <c r="R180" s="10"/>
    </row>
    <row r="181" spans="1:18" s="4" customFormat="1" x14ac:dyDescent="0.65">
      <c r="A181" s="9"/>
      <c r="Q181" s="10"/>
    </row>
    <row r="182" spans="1:18" s="4" customFormat="1" x14ac:dyDescent="0.65">
      <c r="A182" s="9"/>
      <c r="Q182" s="10"/>
    </row>
    <row r="185" spans="1:18" s="4" customFormat="1" x14ac:dyDescent="0.65">
      <c r="A185" s="9"/>
      <c r="Q185" s="10"/>
    </row>
    <row r="186" spans="1:18" s="4" customFormat="1" x14ac:dyDescent="0.65">
      <c r="A186" s="9"/>
      <c r="Q186" s="10"/>
    </row>
    <row r="187" spans="1:18" s="4" customFormat="1" x14ac:dyDescent="0.65">
      <c r="A187" s="9"/>
      <c r="Q187" s="10"/>
    </row>
    <row r="188" spans="1:18" s="4" customFormat="1" x14ac:dyDescent="0.65">
      <c r="A188" s="9"/>
      <c r="Q188" s="10"/>
    </row>
    <row r="191" spans="1:18" s="4" customFormat="1" x14ac:dyDescent="0.65">
      <c r="A191" s="9"/>
      <c r="Q191" s="10"/>
    </row>
    <row r="192" spans="1:18" s="4" customFormat="1" x14ac:dyDescent="0.65">
      <c r="A192" s="9"/>
      <c r="Q192" s="10"/>
    </row>
    <row r="193" spans="1:17" s="4" customFormat="1" x14ac:dyDescent="0.65">
      <c r="A193" s="9"/>
      <c r="Q193" s="10"/>
    </row>
    <row r="194" spans="1:17" s="4" customFormat="1" x14ac:dyDescent="0.65">
      <c r="A194" s="9"/>
      <c r="Q194" s="10"/>
    </row>
    <row r="199" spans="1:17" s="4" customFormat="1" x14ac:dyDescent="0.65">
      <c r="A199" s="9"/>
      <c r="K199" s="4" t="s">
        <v>1</v>
      </c>
    </row>
  </sheetData>
  <mergeCells count="22">
    <mergeCell ref="BQ1:BT1"/>
    <mergeCell ref="BU1:BX1"/>
    <mergeCell ref="BY1:CB1"/>
    <mergeCell ref="CC1:CF1"/>
    <mergeCell ref="BM1:BP1"/>
    <mergeCell ref="AS1:AV1"/>
    <mergeCell ref="M1:P1"/>
    <mergeCell ref="Q1:T1"/>
    <mergeCell ref="U1:X1"/>
    <mergeCell ref="Y1:AB1"/>
    <mergeCell ref="AC1:AF1"/>
    <mergeCell ref="AG1:AJ1"/>
    <mergeCell ref="AK1:AN1"/>
    <mergeCell ref="AO1:AR1"/>
    <mergeCell ref="AW1:AZ1"/>
    <mergeCell ref="BA1:BD1"/>
    <mergeCell ref="BE1:BH1"/>
    <mergeCell ref="BI1:BL1"/>
    <mergeCell ref="B1:D1"/>
    <mergeCell ref="I1:K1"/>
    <mergeCell ref="E1:H1"/>
    <mergeCell ref="A1:A2"/>
  </mergeCells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jw z</cp:lastModifiedBy>
  <cp:lastPrinted>2026-06-26T15:12:28Z</cp:lastPrinted>
  <dcterms:created xsi:type="dcterms:W3CDTF">2015-06-05T18:19:34Z</dcterms:created>
  <dcterms:modified xsi:type="dcterms:W3CDTF">2026-06-26T15:20:24Z</dcterms:modified>
</cp:coreProperties>
</file>